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90" windowWidth="19875" windowHeight="7350"/>
  </bookViews>
  <sheets>
    <sheet name="Obras edilicias" sheetId="6" r:id="rId1"/>
  </sheets>
  <calcPr calcId="145621"/>
</workbook>
</file>

<file path=xl/calcChain.xml><?xml version="1.0" encoding="utf-8"?>
<calcChain xmlns="http://schemas.openxmlformats.org/spreadsheetml/2006/main">
  <c r="G246" i="6" l="1"/>
  <c r="G245" i="6"/>
  <c r="G244" i="6"/>
  <c r="G243" i="6"/>
  <c r="G242" i="6"/>
  <c r="G241" i="6"/>
  <c r="G240" i="6"/>
  <c r="G239" i="6"/>
  <c r="G238" i="6"/>
  <c r="G237" i="6"/>
  <c r="G227" i="6"/>
  <c r="G226" i="6"/>
  <c r="G225" i="6"/>
  <c r="G224" i="6"/>
  <c r="G223" i="6"/>
  <c r="G222" i="6"/>
  <c r="G221" i="6"/>
  <c r="G219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0" i="6"/>
  <c r="G189" i="6"/>
  <c r="G188" i="6"/>
  <c r="G187" i="6"/>
  <c r="G186" i="6"/>
  <c r="G185" i="6"/>
  <c r="G184" i="6"/>
  <c r="G182" i="6"/>
  <c r="G181" i="6"/>
  <c r="G180" i="6"/>
  <c r="G178" i="6"/>
  <c r="G177" i="6"/>
  <c r="G176" i="6"/>
  <c r="G174" i="6"/>
  <c r="G172" i="6"/>
  <c r="G170" i="6"/>
  <c r="G169" i="6"/>
  <c r="G167" i="6"/>
  <c r="G166" i="6"/>
  <c r="G165" i="6"/>
  <c r="G164" i="6"/>
  <c r="G163" i="6"/>
  <c r="G162" i="6"/>
  <c r="G160" i="6"/>
  <c r="G159" i="6"/>
  <c r="G158" i="6"/>
  <c r="G156" i="6"/>
  <c r="G154" i="6"/>
  <c r="G153" i="6"/>
  <c r="G151" i="6"/>
  <c r="G150" i="6"/>
  <c r="G149" i="6"/>
  <c r="G148" i="6"/>
  <c r="G146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5" i="6"/>
  <c r="G124" i="6"/>
  <c r="G123" i="6"/>
  <c r="G122" i="6"/>
  <c r="G121" i="6"/>
  <c r="G120" i="6"/>
  <c r="G119" i="6"/>
  <c r="G118" i="6"/>
  <c r="G116" i="6"/>
  <c r="G114" i="6"/>
  <c r="G112" i="6"/>
  <c r="G111" i="6"/>
  <c r="G110" i="6"/>
  <c r="G109" i="6"/>
  <c r="G103" i="6"/>
  <c r="G102" i="6"/>
  <c r="G100" i="6"/>
  <c r="G98" i="6"/>
  <c r="G96" i="6"/>
  <c r="G95" i="6"/>
  <c r="G94" i="6"/>
  <c r="G92" i="6"/>
  <c r="G91" i="6"/>
  <c r="G89" i="6"/>
  <c r="G88" i="6"/>
  <c r="G87" i="6"/>
  <c r="G85" i="6"/>
  <c r="G84" i="6"/>
  <c r="G83" i="6"/>
  <c r="G82" i="6"/>
  <c r="G81" i="6"/>
  <c r="G80" i="6"/>
  <c r="G78" i="6"/>
  <c r="G77" i="6"/>
  <c r="G76" i="6"/>
  <c r="G75" i="6"/>
  <c r="G73" i="6"/>
  <c r="G72" i="6"/>
  <c r="G71" i="6"/>
  <c r="G69" i="6"/>
  <c r="G68" i="6"/>
  <c r="G67" i="6"/>
  <c r="G66" i="6"/>
  <c r="G65" i="6"/>
  <c r="G64" i="6"/>
  <c r="G63" i="6"/>
  <c r="G57" i="6"/>
  <c r="G56" i="6"/>
  <c r="G55" i="6"/>
  <c r="G54" i="6"/>
  <c r="G53" i="6"/>
  <c r="G52" i="6"/>
  <c r="G44" i="6"/>
  <c r="G43" i="6"/>
  <c r="G42" i="6"/>
  <c r="G41" i="6"/>
  <c r="G40" i="6"/>
  <c r="G39" i="6"/>
  <c r="G38" i="6"/>
  <c r="G37" i="6"/>
  <c r="G36" i="6"/>
  <c r="G35" i="6"/>
  <c r="G232" i="6" l="1"/>
  <c r="G215" i="6"/>
  <c r="G214" i="6"/>
  <c r="G147" i="6" l="1"/>
  <c r="G30" i="6"/>
  <c r="G29" i="6"/>
  <c r="G28" i="6"/>
  <c r="G27" i="6"/>
  <c r="G26" i="6"/>
  <c r="G25" i="6"/>
  <c r="G24" i="6"/>
  <c r="G23" i="6"/>
  <c r="G22" i="6"/>
  <c r="G21" i="6"/>
  <c r="G20" i="6"/>
  <c r="G268" i="6" l="1"/>
  <c r="G267" i="6"/>
  <c r="G262" i="6"/>
  <c r="G261" i="6"/>
  <c r="G260" i="6"/>
  <c r="G259" i="6"/>
  <c r="G258" i="6"/>
  <c r="G257" i="6"/>
  <c r="G256" i="6"/>
  <c r="G255" i="6"/>
  <c r="G254" i="6"/>
  <c r="G250" i="6"/>
  <c r="G236" i="6"/>
  <c r="H234" i="6" s="1"/>
  <c r="G231" i="6"/>
  <c r="G220" i="6"/>
  <c r="G212" i="6"/>
  <c r="G211" i="6"/>
  <c r="G210" i="6"/>
  <c r="G194" i="6"/>
  <c r="G142" i="6"/>
  <c r="G108" i="6"/>
  <c r="G61" i="6"/>
  <c r="G51" i="6"/>
  <c r="G50" i="6"/>
  <c r="G49" i="6"/>
  <c r="G48" i="6"/>
  <c r="G34" i="6"/>
  <c r="G19" i="6"/>
  <c r="H59" i="6" l="1"/>
  <c r="H140" i="6"/>
  <c r="H105" i="6"/>
  <c r="H192" i="6"/>
  <c r="H208" i="6"/>
  <c r="H252" i="6"/>
  <c r="H248" i="6"/>
  <c r="H264" i="6"/>
  <c r="H17" i="6"/>
  <c r="H32" i="6"/>
  <c r="H46" i="6"/>
  <c r="H217" i="6"/>
  <c r="H144" i="6"/>
  <c r="H229" i="6"/>
  <c r="H272" i="6" l="1"/>
  <c r="I246" i="6" l="1"/>
  <c r="I242" i="6"/>
  <c r="I238" i="6"/>
  <c r="I237" i="6"/>
  <c r="I244" i="6"/>
  <c r="I245" i="6"/>
  <c r="I239" i="6"/>
  <c r="I240" i="6"/>
  <c r="I241" i="6"/>
  <c r="I243" i="6"/>
  <c r="I225" i="6"/>
  <c r="I221" i="6"/>
  <c r="I222" i="6"/>
  <c r="I223" i="6"/>
  <c r="I224" i="6"/>
  <c r="I226" i="6"/>
  <c r="I227" i="6"/>
  <c r="I219" i="6"/>
  <c r="I200" i="6"/>
  <c r="I204" i="6"/>
  <c r="I196" i="6"/>
  <c r="I203" i="6"/>
  <c r="I198" i="6"/>
  <c r="I206" i="6"/>
  <c r="I199" i="6"/>
  <c r="I202" i="6"/>
  <c r="I201" i="6"/>
  <c r="I195" i="6"/>
  <c r="I197" i="6"/>
  <c r="I205" i="6"/>
  <c r="I180" i="6"/>
  <c r="I156" i="6"/>
  <c r="I184" i="6"/>
  <c r="I148" i="6"/>
  <c r="I164" i="6"/>
  <c r="I188" i="6"/>
  <c r="I176" i="6"/>
  <c r="I172" i="6"/>
  <c r="I160" i="6"/>
  <c r="I146" i="6"/>
  <c r="I165" i="6"/>
  <c r="I182" i="6"/>
  <c r="I190" i="6"/>
  <c r="I169" i="6"/>
  <c r="I163" i="6"/>
  <c r="I181" i="6"/>
  <c r="I151" i="6"/>
  <c r="I177" i="6"/>
  <c r="I154" i="6"/>
  <c r="I189" i="6"/>
  <c r="I159" i="6"/>
  <c r="I185" i="6"/>
  <c r="I162" i="6"/>
  <c r="I150" i="6"/>
  <c r="I167" i="6"/>
  <c r="I170" i="6"/>
  <c r="I187" i="6"/>
  <c r="I158" i="6"/>
  <c r="I178" i="6"/>
  <c r="I149" i="6"/>
  <c r="I166" i="6"/>
  <c r="I186" i="6"/>
  <c r="I174" i="6"/>
  <c r="I153" i="6"/>
  <c r="I137" i="6"/>
  <c r="I133" i="6"/>
  <c r="I129" i="6"/>
  <c r="I125" i="6"/>
  <c r="I121" i="6"/>
  <c r="I109" i="6"/>
  <c r="I134" i="6"/>
  <c r="I122" i="6"/>
  <c r="I110" i="6"/>
  <c r="I138" i="6"/>
  <c r="I114" i="6"/>
  <c r="I130" i="6"/>
  <c r="I118" i="6"/>
  <c r="I124" i="6"/>
  <c r="I120" i="6"/>
  <c r="I132" i="6"/>
  <c r="I128" i="6"/>
  <c r="I136" i="6"/>
  <c r="I111" i="6"/>
  <c r="I119" i="6"/>
  <c r="I123" i="6"/>
  <c r="I127" i="6"/>
  <c r="I131" i="6"/>
  <c r="I135" i="6"/>
  <c r="I116" i="6"/>
  <c r="I112" i="6"/>
  <c r="I100" i="6"/>
  <c r="I63" i="6"/>
  <c r="I89" i="6"/>
  <c r="I75" i="6"/>
  <c r="I68" i="6"/>
  <c r="I94" i="6"/>
  <c r="I72" i="6"/>
  <c r="I83" i="6"/>
  <c r="I77" i="6"/>
  <c r="I102" i="6"/>
  <c r="I80" i="6"/>
  <c r="I65" i="6"/>
  <c r="I91" i="6"/>
  <c r="I85" i="6"/>
  <c r="I71" i="6"/>
  <c r="I88" i="6"/>
  <c r="I67" i="6"/>
  <c r="I96" i="6"/>
  <c r="I82" i="6"/>
  <c r="I76" i="6"/>
  <c r="I87" i="6"/>
  <c r="I64" i="6"/>
  <c r="I84" i="6"/>
  <c r="I69" i="6"/>
  <c r="I95" i="6"/>
  <c r="I73" i="6"/>
  <c r="I98" i="6"/>
  <c r="I92" i="6"/>
  <c r="I78" i="6"/>
  <c r="I103" i="6"/>
  <c r="I81" i="6"/>
  <c r="I66" i="6"/>
  <c r="I55" i="6"/>
  <c r="I53" i="6"/>
  <c r="I54" i="6"/>
  <c r="I56" i="6"/>
  <c r="I57" i="6"/>
  <c r="I52" i="6"/>
  <c r="I61" i="6"/>
  <c r="J59" i="6" s="1"/>
  <c r="I268" i="6"/>
  <c r="I142" i="6"/>
  <c r="J140" i="6" s="1"/>
  <c r="I255" i="6"/>
  <c r="I42" i="6"/>
  <c r="I38" i="6"/>
  <c r="I35" i="6"/>
  <c r="I44" i="6"/>
  <c r="I37" i="6"/>
  <c r="I39" i="6"/>
  <c r="I40" i="6"/>
  <c r="I41" i="6"/>
  <c r="I43" i="6"/>
  <c r="I36" i="6"/>
  <c r="I24" i="6"/>
  <c r="I49" i="6"/>
  <c r="I21" i="6"/>
  <c r="I194" i="6"/>
  <c r="J192" i="6" s="1"/>
  <c r="I211" i="6"/>
  <c r="I48" i="6"/>
  <c r="J46" i="6" s="1"/>
  <c r="I147" i="6"/>
  <c r="I26" i="6"/>
  <c r="I236" i="6"/>
  <c r="J234" i="6" s="1"/>
  <c r="I231" i="6"/>
  <c r="J229" i="6" s="1"/>
  <c r="I250" i="6"/>
  <c r="J248" i="6" s="1"/>
  <c r="I20" i="6"/>
  <c r="I210" i="6"/>
  <c r="J208" i="6" s="1"/>
  <c r="I257" i="6"/>
  <c r="I25" i="6"/>
  <c r="I220" i="6"/>
  <c r="I261" i="6"/>
  <c r="I259" i="6"/>
  <c r="I34" i="6"/>
  <c r="J32" i="6" s="1"/>
  <c r="I51" i="6"/>
  <c r="I19" i="6"/>
  <c r="J17" i="6" s="1"/>
  <c r="J272" i="6" s="1"/>
  <c r="I50" i="6"/>
  <c r="I260" i="6"/>
  <c r="I22" i="6"/>
  <c r="I254" i="6"/>
  <c r="J252" i="6" s="1"/>
  <c r="I29" i="6"/>
  <c r="I262" i="6"/>
  <c r="I27" i="6"/>
  <c r="I258" i="6"/>
  <c r="I108" i="6"/>
  <c r="J105" i="6" s="1"/>
  <c r="I215" i="6"/>
  <c r="I214" i="6"/>
  <c r="I23" i="6"/>
  <c r="I28" i="6"/>
  <c r="I30" i="6"/>
  <c r="I212" i="6"/>
  <c r="I267" i="6"/>
  <c r="J264" i="6" s="1"/>
  <c r="I256" i="6"/>
  <c r="I232" i="6"/>
  <c r="J217" i="6" l="1"/>
  <c r="J144" i="6"/>
</calcChain>
</file>

<file path=xl/sharedStrings.xml><?xml version="1.0" encoding="utf-8"?>
<sst xmlns="http://schemas.openxmlformats.org/spreadsheetml/2006/main" count="603" uniqueCount="423">
  <si>
    <t>1.1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</si>
  <si>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</si>
  <si>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</si>
  <si>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</si>
  <si>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</si>
  <si>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</si>
  <si>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</si>
  <si>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</si>
  <si>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</si>
  <si>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</si>
  <si>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</si>
  <si>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</si>
  <si>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</si>
  <si>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</si>
  <si>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</si>
  <si>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</si>
  <si>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</si>
  <si>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</si>
  <si>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</si>
  <si>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</si>
  <si>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</si>
  <si>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5.2</t>
  </si>
  <si>
    <t>7.2</t>
  </si>
  <si>
    <t>7.3</t>
  </si>
  <si>
    <t>8.1</t>
  </si>
  <si>
    <t>9.1</t>
  </si>
  <si>
    <t>10.1</t>
  </si>
  <si>
    <t>10.2</t>
  </si>
  <si>
    <t>11.1</t>
  </si>
  <si>
    <t>2.2</t>
  </si>
  <si>
    <t>2.3</t>
  </si>
  <si>
    <t>5.3</t>
  </si>
  <si>
    <t>5.4</t>
  </si>
  <si>
    <t>5.5</t>
  </si>
  <si>
    <t>12.1</t>
  </si>
  <si>
    <t>FORMULARIO 4: RUBRADO</t>
  </si>
  <si>
    <t>3.2</t>
  </si>
  <si>
    <t>3.3</t>
  </si>
  <si>
    <t>3.4</t>
  </si>
  <si>
    <t>10.3</t>
  </si>
  <si>
    <t>M2</t>
  </si>
  <si>
    <t>2.4</t>
  </si>
  <si>
    <t>ML</t>
  </si>
  <si>
    <t>M3</t>
  </si>
  <si>
    <t>8.2</t>
  </si>
  <si>
    <t>8.3</t>
  </si>
  <si>
    <t>8.4</t>
  </si>
  <si>
    <t>9.2</t>
  </si>
  <si>
    <t>9.3</t>
  </si>
  <si>
    <t>9.4</t>
  </si>
  <si>
    <t>11.2</t>
  </si>
  <si>
    <t>13.1</t>
  </si>
  <si>
    <t>14.1</t>
  </si>
  <si>
    <t>14.2</t>
  </si>
  <si>
    <t>14.3</t>
  </si>
  <si>
    <t>15.1</t>
  </si>
  <si>
    <t>7.4</t>
  </si>
  <si>
    <t>10.4</t>
  </si>
  <si>
    <t>10.5</t>
  </si>
  <si>
    <t>10.6</t>
  </si>
  <si>
    <t>10.7</t>
  </si>
  <si>
    <t>14.4</t>
  </si>
  <si>
    <t>14.5</t>
  </si>
  <si>
    <t>14.6</t>
  </si>
  <si>
    <t>14.7</t>
  </si>
  <si>
    <t>14.8</t>
  </si>
  <si>
    <t>14.9</t>
  </si>
  <si>
    <t>15.2</t>
  </si>
  <si>
    <t>15.3</t>
  </si>
  <si>
    <t>INSTALACION SANITARIA</t>
  </si>
  <si>
    <t>IMPLANTACIÓN DE OBRA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</si>
  <si>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</si>
  <si>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</si>
  <si>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</si>
  <si>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</si>
  <si>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</si>
  <si>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</si>
  <si>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</si>
  <si>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</si>
  <si>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</si>
  <si>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</si>
  <si>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</si>
  <si>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2.5</t>
  </si>
  <si>
    <t>2.6</t>
  </si>
  <si>
    <t>2.7</t>
  </si>
  <si>
    <t>Losas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</si>
  <si>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</si>
  <si>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</si>
  <si>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</si>
  <si>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</si>
  <si>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</si>
  <si>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</si>
  <si>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</si>
  <si>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</si>
  <si>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</si>
  <si>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</si>
  <si>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</si>
  <si>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</si>
  <si>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</si>
  <si>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</si>
  <si>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</si>
  <si>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8.5</t>
  </si>
  <si>
    <t>8.6</t>
  </si>
  <si>
    <t>8.7</t>
  </si>
  <si>
    <t>8.8</t>
  </si>
  <si>
    <t>8.9</t>
  </si>
  <si>
    <t>8.10</t>
  </si>
  <si>
    <t>8.11</t>
  </si>
  <si>
    <t>8.12</t>
  </si>
  <si>
    <t>9.5</t>
  </si>
  <si>
    <t>9.6</t>
  </si>
  <si>
    <t>12.2</t>
  </si>
  <si>
    <t>12.3</t>
  </si>
  <si>
    <t>12.4</t>
  </si>
  <si>
    <t>12.5</t>
  </si>
  <si>
    <t>12.6</t>
  </si>
  <si>
    <t>12.7</t>
  </si>
  <si>
    <t>PINTURA</t>
  </si>
  <si>
    <t>Varios</t>
  </si>
  <si>
    <t>Pararrayos</t>
  </si>
  <si>
    <t>Accesorios</t>
  </si>
  <si>
    <t>LLAMADO Nº 25/2018</t>
  </si>
  <si>
    <t>OBRA: CBT AGRARIO, MINAS, LAVALLEJA</t>
  </si>
  <si>
    <t>Construcciones provisorias</t>
  </si>
  <si>
    <t xml:space="preserve">Replanteo </t>
  </si>
  <si>
    <t>Vallado</t>
  </si>
  <si>
    <t xml:space="preserve">Cartel de obra </t>
  </si>
  <si>
    <t xml:space="preserve">Solicitud de provisorio de UTE </t>
  </si>
  <si>
    <t xml:space="preserve">Consumo de UTE </t>
  </si>
  <si>
    <t xml:space="preserve">Provisorio de OSE </t>
  </si>
  <si>
    <t xml:space="preserve">Consumo de OSE </t>
  </si>
  <si>
    <t xml:space="preserve">Prevencionista </t>
  </si>
  <si>
    <t xml:space="preserve">Fletes </t>
  </si>
  <si>
    <t>Limpieza diaria, general y final de obra</t>
  </si>
  <si>
    <t>Tramites ante intendencia</t>
  </si>
  <si>
    <t>MOVIMIENTO DE TIERRA - DEMOLICIONES</t>
  </si>
  <si>
    <t>Excavaciones a realizar</t>
  </si>
  <si>
    <t>Desmontes a realizar</t>
  </si>
  <si>
    <t>Aportes a realizar y compactación</t>
  </si>
  <si>
    <t>Aporte y nivelación de tierra para césped</t>
  </si>
  <si>
    <t>Sectores a demoler MUROS y MACETEROS</t>
  </si>
  <si>
    <t>Desmantelamiento de instalaciones sanitarias y eléctricas</t>
  </si>
  <si>
    <t>Cubiertas a retirar en vértice de cocina</t>
  </si>
  <si>
    <t>Revoques a picar y/o revestimientos a retirar</t>
  </si>
  <si>
    <t>Contrapisos a levantar</t>
  </si>
  <si>
    <t>Pavimentos y zócalos a retirar</t>
  </si>
  <si>
    <t>Cegado de pozo negro</t>
  </si>
  <si>
    <t>2.8</t>
  </si>
  <si>
    <t>2.9</t>
  </si>
  <si>
    <t>2.10</t>
  </si>
  <si>
    <t>2.11</t>
  </si>
  <si>
    <t>ESTRUCTURA</t>
  </si>
  <si>
    <t>Cimentaciones Patines en Baño y adscripción</t>
  </si>
  <si>
    <t>Cimetaciones Dados para contenedor</t>
  </si>
  <si>
    <t>Descalce de vigas de cimentación</t>
  </si>
  <si>
    <t xml:space="preserve">Vigas </t>
  </si>
  <si>
    <t xml:space="preserve">Pilares </t>
  </si>
  <si>
    <t>Losas de mesadas  y nicho gas</t>
  </si>
  <si>
    <t>Contrapisos armados (indicar si incluye rampas, veredas perimetrales o exteriores)</t>
  </si>
  <si>
    <t>Antepechos</t>
  </si>
  <si>
    <t>Dinteles</t>
  </si>
  <si>
    <t>3.5</t>
  </si>
  <si>
    <t>3.6</t>
  </si>
  <si>
    <t>3.7</t>
  </si>
  <si>
    <t>3.8</t>
  </si>
  <si>
    <t>3.9</t>
  </si>
  <si>
    <t>3.10</t>
  </si>
  <si>
    <t>ALBAÑILERIA</t>
  </si>
  <si>
    <t>Reparacion  de cubierta en sector vértice cocina</t>
  </si>
  <si>
    <t>Impermeabilizción de azoteas y sobretechos</t>
  </si>
  <si>
    <t>Incorporación de barrera de vapor y aislante térmico</t>
  </si>
  <si>
    <t>Incorporación de relleno para corrección de pendientes</t>
  </si>
  <si>
    <t>Preparación de la superficie</t>
  </si>
  <si>
    <t>Preparación de pluviales para caída libre</t>
  </si>
  <si>
    <t>Impermeabilización con membrana Asfáltica e = 4 mm</t>
  </si>
  <si>
    <t>Protección mecánica</t>
  </si>
  <si>
    <t>Suministro y colocación de  embudos</t>
  </si>
  <si>
    <t xml:space="preserve">Cielorrasos  </t>
  </si>
  <si>
    <t xml:space="preserve">  - Suministro e instalación de cielorraso (yeso con entrepiso) en LABORATORIO - ver detalle</t>
  </si>
  <si>
    <t xml:space="preserve">  - Colocación de aislante térmico y/o acústico</t>
  </si>
  <si>
    <t>Reparación de grietas o fisuras</t>
  </si>
  <si>
    <t>Muros</t>
  </si>
  <si>
    <t>M01- exterior baño accesible</t>
  </si>
  <si>
    <t>M02- exterior administración y pasillos</t>
  </si>
  <si>
    <t>M03- exterior caseta de gas</t>
  </si>
  <si>
    <t>M04- laboratorio</t>
  </si>
  <si>
    <t>Revoques</t>
  </si>
  <si>
    <t xml:space="preserve">  - Cimentación</t>
  </si>
  <si>
    <t xml:space="preserve">  - Exteriores</t>
  </si>
  <si>
    <t xml:space="preserve">  - Interiores</t>
  </si>
  <si>
    <t xml:space="preserve">  - Cielorrasos</t>
  </si>
  <si>
    <t xml:space="preserve">  - Pretiles</t>
  </si>
  <si>
    <t>Reparación de grietas o fisuras (revoques interiores y exteriores)</t>
  </si>
  <si>
    <t>Contrapisos (sin armadura)</t>
  </si>
  <si>
    <t xml:space="preserve"> - Interiores (nivelación)</t>
  </si>
  <si>
    <t xml:space="preserve"> - Reparación de contrapisos existentes</t>
  </si>
  <si>
    <t>Contrapiso de hormigón alivianado en un 50% con poliestireno partido</t>
  </si>
  <si>
    <t>Pisos</t>
  </si>
  <si>
    <t>Monolítico 30 x 30</t>
  </si>
  <si>
    <t>Antideslizante gris 40x40</t>
  </si>
  <si>
    <t>Zocalos</t>
  </si>
  <si>
    <t xml:space="preserve"> - Interiores</t>
  </si>
  <si>
    <t xml:space="preserve"> - Exteriores</t>
  </si>
  <si>
    <t>Zocalo de ducha en granito gris en baño dirección</t>
  </si>
  <si>
    <t>Revestimientos</t>
  </si>
  <si>
    <t>Porcelanato blanco mate 30 x 60</t>
  </si>
  <si>
    <t>Aberturas y rejas</t>
  </si>
  <si>
    <t xml:space="preserve"> - Instalación de aberturas y rejas nuevas</t>
  </si>
  <si>
    <t>Ayudas a subcontratos</t>
  </si>
  <si>
    <t>Ayuda a instalación sanitaria</t>
  </si>
  <si>
    <t xml:space="preserve">Ayuda a instalación eléctrica 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</si>
  <si>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</si>
  <si>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</si>
  <si>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</si>
  <si>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</si>
  <si>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</si>
  <si>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</si>
  <si>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</si>
  <si>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</si>
  <si>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</si>
  <si>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</si>
  <si>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</si>
  <si>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</si>
  <si>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</si>
  <si>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</si>
  <si>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</si>
  <si>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</si>
  <si>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</si>
  <si>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</si>
  <si>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</si>
  <si>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</si>
  <si>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</si>
  <si>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</si>
  <si>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</si>
  <si>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</si>
  <si>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</si>
  <si>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</si>
  <si>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</si>
  <si>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</si>
  <si>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</si>
  <si>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</si>
  <si>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</si>
  <si>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</si>
  <si>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Desagües</t>
  </si>
  <si>
    <t xml:space="preserve"> - Primarios y Secundarios</t>
  </si>
  <si>
    <t xml:space="preserve"> - CI 60x110</t>
  </si>
  <si>
    <t xml:space="preserve"> - CI 60x60 </t>
  </si>
  <si>
    <t xml:space="preserve"> - PP, BD, IG, RP, Neutralizador de ácidos</t>
  </si>
  <si>
    <t xml:space="preserve"> - Ventilaciones</t>
  </si>
  <si>
    <t>Colector</t>
  </si>
  <si>
    <t xml:space="preserve">  - Conexión a colector </t>
  </si>
  <si>
    <t>Abastecimiento</t>
  </si>
  <si>
    <t xml:space="preserve"> - Agua fría y caliente</t>
  </si>
  <si>
    <t>Inodoros (incluye suministro y colocación)</t>
  </si>
  <si>
    <t>Cisternas (incluye suministro y colocación)</t>
  </si>
  <si>
    <t>Inodoro con mochila (incluye suministro y colocación)</t>
  </si>
  <si>
    <t>Lavatorios con pie (incluye suministro y colocación)</t>
  </si>
  <si>
    <t>Lavatorio para baño accesible (incluye suministro y colocación)</t>
  </si>
  <si>
    <t>Bachas para mesada en baños (incluye suministro y colocación)</t>
  </si>
  <si>
    <t>Bachas para mesada en laboratorio  (incluye suministro y colocación)</t>
  </si>
  <si>
    <t>Grifería</t>
  </si>
  <si>
    <t>cocina pileton</t>
  </si>
  <si>
    <t>cocina y laboratorio</t>
  </si>
  <si>
    <t>pileton sum</t>
  </si>
  <si>
    <t>lavatorio en baño docentes y dirección</t>
  </si>
  <si>
    <t>ducha higienica</t>
  </si>
  <si>
    <t>mesada en baño alumnos</t>
  </si>
  <si>
    <t>ducha teléfono</t>
  </si>
  <si>
    <t>grifería baño accesible</t>
  </si>
  <si>
    <t>exteriores</t>
  </si>
  <si>
    <t>Termotanques</t>
  </si>
  <si>
    <t>Planos conformes a obras</t>
  </si>
  <si>
    <t xml:space="preserve">Tramitaciones ante OSE o Intendencia </t>
  </si>
  <si>
    <t>5.21</t>
  </si>
  <si>
    <t>5.22</t>
  </si>
  <si>
    <t>5.23</t>
  </si>
  <si>
    <t>5.24</t>
  </si>
  <si>
    <t>5.25</t>
  </si>
  <si>
    <t>5.26</t>
  </si>
  <si>
    <t>5.27</t>
  </si>
  <si>
    <t>INSTALACION DE GAS</t>
  </si>
  <si>
    <t>Instalación de gas</t>
  </si>
  <si>
    <t>INSTALACION ELECTRICA</t>
  </si>
  <si>
    <t xml:space="preserve">Tablero General </t>
  </si>
  <si>
    <t>Entrada General</t>
  </si>
  <si>
    <t>Tableros Secundarios</t>
  </si>
  <si>
    <t>Líneas generales</t>
  </si>
  <si>
    <t>Sistema de descarga a tierra</t>
  </si>
  <si>
    <t xml:space="preserve">Enhebrado derivaciones: </t>
  </si>
  <si>
    <t xml:space="preserve">   - Tomas</t>
  </si>
  <si>
    <t xml:space="preserve">   - Luces</t>
  </si>
  <si>
    <t>Cañerías</t>
  </si>
  <si>
    <t xml:space="preserve">    - Subterráneas </t>
  </si>
  <si>
    <t xml:space="preserve">    - Aparente</t>
  </si>
  <si>
    <t xml:space="preserve">          - Hierro </t>
  </si>
  <si>
    <t xml:space="preserve">     - Embutida</t>
  </si>
  <si>
    <t xml:space="preserve">    - Bandejas</t>
  </si>
  <si>
    <t xml:space="preserve">Luminarias </t>
  </si>
  <si>
    <t xml:space="preserve">    - Tipo L1  (incluye suministro e instalación) PLAFON LED DE APLIQUE 60 X 60 - 50W</t>
  </si>
  <si>
    <t xml:space="preserve">    - Tipo L2  (incluye suministro e instalación) PLAFÓN LED DE APLIQUE 40 X 40 - 30 W</t>
  </si>
  <si>
    <t xml:space="preserve">    - Tipo L3  (incluye suministro e instalación) APLIQUE EN ÁREAS DE TRABAJO </t>
  </si>
  <si>
    <t xml:space="preserve">    - Tipo L4  (incluye suministro e instalación) APLIQUE EN BAÑOS</t>
  </si>
  <si>
    <t xml:space="preserve">    - Tipo L5  (incluye suministro e instalación) FOCOS LED EXTERIORES -  30 W</t>
  </si>
  <si>
    <t xml:space="preserve"> Fotocélulas</t>
  </si>
  <si>
    <t>Terminaciones</t>
  </si>
  <si>
    <t xml:space="preserve">    - Tomas</t>
  </si>
  <si>
    <t xml:space="preserve">    - Iluminación</t>
  </si>
  <si>
    <t xml:space="preserve">Seguridad </t>
  </si>
  <si>
    <t xml:space="preserve">  - Alarmas (incluye todo lo necesario para dejarla en funcionamiento)</t>
  </si>
  <si>
    <t>Instalaciones Débiles</t>
  </si>
  <si>
    <t>Instalaciones débiles  (incluye todo lo necesario para dejarla en funcionamiento)</t>
  </si>
  <si>
    <t>Planos y tramitaciones</t>
  </si>
  <si>
    <t xml:space="preserve">Planos, esquemas unifilares y planillas de derivaciones conformes a obras </t>
  </si>
  <si>
    <t xml:space="preserve">Aumento de carga </t>
  </si>
  <si>
    <t>Trámites</t>
  </si>
  <si>
    <t>Pulsador con campanilla  (incluye suministro e instalación)</t>
  </si>
  <si>
    <t>Extractor de aire cocina   (incluye suministro e instalación)</t>
  </si>
  <si>
    <t>Extractor en baños (incluye suministro e instalación)</t>
  </si>
  <si>
    <t xml:space="preserve">Aire acondicionado  </t>
  </si>
  <si>
    <t xml:space="preserve">    - 18,000 BTU EN SUM, TALLER Y SALA DE INFORMATICA (incluye suministro e instalación)</t>
  </si>
  <si>
    <t xml:space="preserve">    - 12,000 BTU EN ADMINISTRACIÓN, SALA DE PROFESORES (incluye suministro e instalación)</t>
  </si>
  <si>
    <t xml:space="preserve">    - 80 LITROS EN COCINA (incluye suministro e instalación)</t>
  </si>
  <si>
    <t xml:space="preserve">    - 40 LITROS EN BAÑO DOCENTES, BAÑO DIRECCIÓN Y LABORATORIO (incluye suministro e instalación)</t>
  </si>
  <si>
    <t>Secamanos (incluye suministro e instalación)</t>
  </si>
  <si>
    <t>Portero eléctrico (incluye suministro e instalación)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</si>
  <si>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</si>
  <si>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</si>
  <si>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</si>
  <si>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</si>
  <si>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</si>
  <si>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</si>
  <si>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</si>
  <si>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</si>
  <si>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</si>
  <si>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</si>
  <si>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</si>
  <si>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</si>
  <si>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</si>
  <si>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</si>
  <si>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</si>
  <si>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</si>
  <si>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</si>
  <si>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</si>
  <si>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</si>
  <si>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</si>
  <si>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</si>
  <si>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</si>
  <si>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</si>
  <si>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</si>
  <si>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</si>
  <si>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</si>
  <si>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</si>
  <si>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</si>
  <si>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</si>
  <si>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</si>
  <si>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 xml:space="preserve">ALUMINIO </t>
  </si>
  <si>
    <t xml:space="preserve">    - Tipo Al1  (incluye suministro e instalación) ADMINISTRACIÓN</t>
  </si>
  <si>
    <t xml:space="preserve">    - Tipo Al2  (incluye suministro e instalación) ADMINISTRACIÓN E INFORMATICA</t>
  </si>
  <si>
    <t xml:space="preserve">    - Tipo Al3  (incluye suministro e instalación) PASILLO</t>
  </si>
  <si>
    <t xml:space="preserve">    - Tipo Al4 (incluye suministro e instalación) MAMPARA</t>
  </si>
  <si>
    <t xml:space="preserve">    - Tipo Al5 (incluye suministro e instalación) ADSCRIPCIÓN</t>
  </si>
  <si>
    <t xml:space="preserve">    - Tipo Al6 (incluye suministro e instalación) REJILLA CAMPANA</t>
  </si>
  <si>
    <t xml:space="preserve">    - Tipo Al7  (incluye suministro e instalación) ABERTURA DE COCINA</t>
  </si>
  <si>
    <t xml:space="preserve">    - Tipo Al8  (incluye suministro e instalación) ABERTURA DE COCINA</t>
  </si>
  <si>
    <t xml:space="preserve">    - Tipo Al9  (incluye suministro e instalación) ABERTURA SOBRE PASAPLATOS</t>
  </si>
  <si>
    <t xml:space="preserve">    - Tipo Al10  (incluye suministro e instalación)  ABERTURA EN BAÑO ACCESIBLE</t>
  </si>
  <si>
    <t xml:space="preserve">    - Tipo Al11  (incluye suministro e instalación) ABERTURA EN TALLER Y SUM</t>
  </si>
  <si>
    <t xml:space="preserve">    - Tipo Al12  (incluye suministro e instalación) ABERTURA EN TALLER Y SUM</t>
  </si>
  <si>
    <t xml:space="preserve">    - Tipo Al13  (incluye suministro e instalación) ABERTURA EN TALLER </t>
  </si>
  <si>
    <t>8.13</t>
  </si>
  <si>
    <t xml:space="preserve">CARPINTERIA </t>
  </si>
  <si>
    <t xml:space="preserve">    - Tipo C1  (incluye suministro e instalación) PUERTA INTERIOR VAIVÉN con base Ainox</t>
  </si>
  <si>
    <t xml:space="preserve">    - Tipo C2  (incluye suministro e instalación) PUERTA INTERIOR DOBLE con base Ainox</t>
  </si>
  <si>
    <t xml:space="preserve">    - Tipo C3  (incluye suministro e instalación) PUERTA INTERIOR con base Ainox</t>
  </si>
  <si>
    <t xml:space="preserve">    - Tipo C4  (incluye suministro e instalación) PUERTA INTERIOR con base Ainox</t>
  </si>
  <si>
    <t xml:space="preserve">    - Tipo C5  (incluye suministro e instalación) Pizarra y mesada de madera</t>
  </si>
  <si>
    <t>Cepillado y puesta a punto de aberturas, marcos, postigones existentes y lambriz</t>
  </si>
  <si>
    <t>HERRERIA</t>
  </si>
  <si>
    <t xml:space="preserve">    - Tipo H1  (incluye suministro e instalación) ABERTURA DE ACCESO</t>
  </si>
  <si>
    <t xml:space="preserve">    - Tipo H2  (incluye suministro e instalación) REJA FACHADA</t>
  </si>
  <si>
    <t xml:space="preserve">    - Tipo H3  (incluye suministro e instalación) REJA LATERAL</t>
  </si>
  <si>
    <t xml:space="preserve">    - Tipo H4  (incluye suministro e instalación) PUERTAS SECUNDARIAS</t>
  </si>
  <si>
    <t xml:space="preserve">    - Tipo H5  (incluye suministro e instalación) PUERTA CASETA GAS</t>
  </si>
  <si>
    <t xml:space="preserve">    - Tipo H6  (incluye suministro e instalación) REJA COCINA </t>
  </si>
  <si>
    <t xml:space="preserve">    - Tipo H7  (incluye suministro e instalación) REJA COCINA</t>
  </si>
  <si>
    <t xml:space="preserve">    - Tipo H8  (incluye suministro e instalación) REJA BAÑO</t>
  </si>
  <si>
    <t>Reparación de aberturas existentes y que se mantienen.</t>
  </si>
  <si>
    <t>10.8</t>
  </si>
  <si>
    <t>10.9</t>
  </si>
  <si>
    <t xml:space="preserve">PETREOS  </t>
  </si>
  <si>
    <t xml:space="preserve">    - Tipo G1  (incluye suministro e instalación) BAÑO DE ALUMNOS</t>
  </si>
  <si>
    <t xml:space="preserve">    - Tipo G2  (incluye suministro e instalación) MESADA LABORATORIO</t>
  </si>
  <si>
    <t xml:space="preserve">ACERO INOXIDABLE  </t>
  </si>
  <si>
    <t xml:space="preserve">    - Tipo Ai1  (incluye suministro e instalación) PILETON LAVAPLATOS</t>
  </si>
  <si>
    <t xml:space="preserve">    - Tipo Ai2  (incluye suministro e instalación) MESADA PILETON</t>
  </si>
  <si>
    <t xml:space="preserve">    - Tipo Ai3  (incluye suministro e instalación) MESADA BACHAS</t>
  </si>
  <si>
    <t xml:space="preserve">    - Tipo Ai4  (incluye suministro e instalación) CAMPANA</t>
  </si>
  <si>
    <t xml:space="preserve">    - Tipo Ai5  (incluye suministro e instalación) MUEBLE PASAPLATOS</t>
  </si>
  <si>
    <t xml:space="preserve">    - Tipo Ai6  (incluye suministro e instalación) MESA DE TRABAJO</t>
  </si>
  <si>
    <t xml:space="preserve">    - Tipo Ai7  (incluye suministro e instalación) ESTANTERIA ESCURRIDOR</t>
  </si>
  <si>
    <t xml:space="preserve">    - Tipo Ai8  (incluye suministro e instalación) BARRA MOVIL BAÑO ACCESIBLE</t>
  </si>
  <si>
    <t xml:space="preserve">    - Tipo Ai9  (incluye suministro e instalación) BARRAS FIJAS BAÑO ACCESIBLE</t>
  </si>
  <si>
    <t xml:space="preserve">    - Tipo Ai10  (incluye suministro e instalación) MANOTÓN DE PUERTAS NUEVAS</t>
  </si>
  <si>
    <t xml:space="preserve">    - Tipo Ai11  (incluye suministro e instalación) PILETON LAVAMANOS</t>
  </si>
  <si>
    <t>12.8</t>
  </si>
  <si>
    <t>12.9</t>
  </si>
  <si>
    <t>12.10</t>
  </si>
  <si>
    <t>12.11</t>
  </si>
  <si>
    <t xml:space="preserve">ESPEJOS  </t>
  </si>
  <si>
    <t xml:space="preserve">    - Tipo V1  (incluye suministro e instalación)</t>
  </si>
  <si>
    <t>Interior en muros</t>
  </si>
  <si>
    <t xml:space="preserve">Cielorraso </t>
  </si>
  <si>
    <t>Exterior en muros</t>
  </si>
  <si>
    <t xml:space="preserve">Exterior en pretiles </t>
  </si>
  <si>
    <t>Esmalte en madera</t>
  </si>
  <si>
    <t>2 manos de antióxido y 1 de esmalte en hierro ventanas existentes</t>
  </si>
  <si>
    <t>Barníz o protector para madera abertuas existentes</t>
  </si>
  <si>
    <t>Barníz o protector para madera postigones, lambriz</t>
  </si>
  <si>
    <t>Pintura para entrepisos existentes de madera en administración e informatica (3 manos de protector de madera)</t>
  </si>
  <si>
    <t>VARIOS</t>
  </si>
  <si>
    <t>Contenedor</t>
  </si>
  <si>
    <t xml:space="preserve">  - Suministro y montaje</t>
  </si>
  <si>
    <t>Suministro e instalación de garrafa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</si>
</sst>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b/>
      <u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21" fillId="0" borderId="12" xfId="0" applyFont="1" applyFill="1" applyBorder="1" applyAlignment="1" applyProtection="1">
      <alignment horizontal="left"/>
    </xf>
    <xf numFmtId="0" fontId="20" fillId="0" borderId="12" xfId="0" applyFont="1" applyFill="1" applyBorder="1" applyAlignment="1" applyProtection="1">
      <alignment horizontal="left" wrapText="1"/>
    </xf>
    <xf numFmtId="0" fontId="18" fillId="0" borderId="0" xfId="0" applyFont="1" applyFill="1" applyBorder="1" applyAlignment="1">
      <alignment vertical="top" wrapText="1"/>
    </xf>
    <xf numFmtId="0" fontId="7" fillId="0" borderId="1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 vertical="top"/>
    </xf>
    <xf numFmtId="2" fontId="4" fillId="0" borderId="13" xfId="0" applyNumberFormat="1" applyFont="1" applyFill="1" applyBorder="1" applyAlignment="1" applyProtection="1">
      <alignment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4"/>
  <sheetViews>
    <sheetView tabSelected="1" topLeftCell="A250" zoomScale="55" zoomScaleNormal="55" workbookViewId="0">
      <selection activeCell="H272" sqref="H272"/>
    </sheetView>
  </sheetViews>
  <sheetFormatPr baseColWidth="10" defaultRowHeight="15"/>
  <cols>
    <col min="1" max="1" width="25.2851562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35</v>
      </c>
      <c r="B3" s="67" t="s">
        <v>17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121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18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19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1" t="s">
        <v>13</v>
      </c>
      <c r="I10" s="102"/>
      <c r="J10" s="103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4" t="s">
        <v>13</v>
      </c>
      <c r="I12" s="105"/>
      <c r="J12" s="106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7" t="s">
        <v>122</v>
      </c>
      <c r="B14" s="108"/>
      <c r="C14" s="108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09" t="s">
        <v>12</v>
      </c>
      <c r="J14" s="110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11" ht="21" customHeight="1" thickBot="1">
      <c r="A17" s="22">
        <v>1</v>
      </c>
      <c r="B17" s="23" t="s">
        <v>70</v>
      </c>
      <c r="C17" s="28"/>
      <c r="D17" s="24"/>
      <c r="E17" s="25"/>
      <c r="F17" s="25"/>
      <c r="G17" s="25"/>
      <c r="H17" s="26">
        <f>SUM(G19:G31)</f>
        <v>0</v>
      </c>
      <c r="I17" s="47"/>
      <c r="J17" s="42" t="e">
        <f>SUM(I19:I31)</f>
        <v>#DIV/0!</v>
      </c>
    </row>
    <row r="18" spans="1:11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11" ht="20.25">
      <c r="A19" s="46" t="s">
        <v>0</v>
      </c>
      <c r="B19" s="79" t="s">
        <v>123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>+G19/$H$272</f>
        <v>#DIV/0!</v>
      </c>
      <c r="K19" s="50"/>
    </row>
    <row r="20" spans="1:11" ht="20.25">
      <c r="A20" s="46" t="s">
        <v>71</v>
      </c>
      <c r="B20" s="83" t="s">
        <v>124</v>
      </c>
      <c r="C20" s="30"/>
      <c r="D20" s="11">
        <v>0</v>
      </c>
      <c r="E20" s="27" t="s">
        <v>14</v>
      </c>
      <c r="F20" s="63"/>
      <c r="G20" s="45">
        <f t="shared" ref="G20:G30" si="1">+D20*F20</f>
        <v>0</v>
      </c>
      <c r="H20" s="6"/>
      <c r="I20" s="62" t="e">
        <f>+G20/$H$272</f>
        <v>#DIV/0!</v>
      </c>
      <c r="K20" s="50"/>
    </row>
    <row r="21" spans="1:11" ht="20.25">
      <c r="A21" s="46" t="s">
        <v>72</v>
      </c>
      <c r="B21" s="83" t="s">
        <v>125</v>
      </c>
      <c r="C21" s="30"/>
      <c r="D21" s="11">
        <v>0</v>
      </c>
      <c r="E21" s="27" t="s">
        <v>14</v>
      </c>
      <c r="F21" s="63"/>
      <c r="G21" s="45">
        <f t="shared" si="1"/>
        <v>0</v>
      </c>
      <c r="H21" s="6"/>
      <c r="I21" s="62" t="e">
        <f>+G21/$H$272</f>
        <v>#DIV/0!</v>
      </c>
      <c r="K21" s="50"/>
    </row>
    <row r="22" spans="1:11" ht="20.25">
      <c r="A22" s="46" t="s">
        <v>73</v>
      </c>
      <c r="B22" s="83" t="s">
        <v>126</v>
      </c>
      <c r="C22" s="30"/>
      <c r="D22" s="11">
        <v>0</v>
      </c>
      <c r="E22" s="27" t="s">
        <v>15</v>
      </c>
      <c r="F22" s="63"/>
      <c r="G22" s="45">
        <f t="shared" si="1"/>
        <v>0</v>
      </c>
      <c r="H22" s="6"/>
      <c r="I22" s="62" t="e">
        <f>+G22/$H$272</f>
        <v>#DIV/0!</v>
      </c>
      <c r="K22" s="50"/>
    </row>
    <row r="23" spans="1:11" ht="20.25">
      <c r="A23" s="46" t="s">
        <v>74</v>
      </c>
      <c r="B23" s="83" t="s">
        <v>127</v>
      </c>
      <c r="C23" s="30"/>
      <c r="D23" s="11">
        <v>0</v>
      </c>
      <c r="E23" s="27" t="s">
        <v>14</v>
      </c>
      <c r="F23" s="63"/>
      <c r="G23" s="45">
        <f t="shared" si="1"/>
        <v>0</v>
      </c>
      <c r="H23" s="6"/>
      <c r="I23" s="62" t="e">
        <f>+G23/$H$272</f>
        <v>#DIV/0!</v>
      </c>
      <c r="K23" s="50"/>
    </row>
    <row r="24" spans="1:11" ht="20.25">
      <c r="A24" s="46" t="s">
        <v>75</v>
      </c>
      <c r="B24" s="83" t="s">
        <v>128</v>
      </c>
      <c r="C24" s="30"/>
      <c r="D24" s="11">
        <v>0</v>
      </c>
      <c r="E24" s="27" t="s">
        <v>14</v>
      </c>
      <c r="F24" s="63"/>
      <c r="G24" s="45">
        <f t="shared" si="1"/>
        <v>0</v>
      </c>
      <c r="H24" s="6"/>
      <c r="I24" s="62" t="e">
        <f>+G24/$H$272</f>
        <v>#DIV/0!</v>
      </c>
      <c r="K24" s="50"/>
    </row>
    <row r="25" spans="1:11" ht="20.25">
      <c r="A25" s="46" t="s">
        <v>76</v>
      </c>
      <c r="B25" s="83" t="s">
        <v>129</v>
      </c>
      <c r="C25" s="30"/>
      <c r="D25" s="11">
        <v>0</v>
      </c>
      <c r="E25" s="27" t="s">
        <v>14</v>
      </c>
      <c r="F25" s="63"/>
      <c r="G25" s="45">
        <f t="shared" si="1"/>
        <v>0</v>
      </c>
      <c r="H25" s="6"/>
      <c r="I25" s="62" t="e">
        <f>+G25/$H$272</f>
        <v>#DIV/0!</v>
      </c>
      <c r="K25" s="50"/>
    </row>
    <row r="26" spans="1:11" ht="20.25">
      <c r="A26" s="46" t="s">
        <v>77</v>
      </c>
      <c r="B26" s="83" t="s">
        <v>130</v>
      </c>
      <c r="C26" s="30"/>
      <c r="D26" s="11">
        <v>0</v>
      </c>
      <c r="E26" s="27" t="s">
        <v>14</v>
      </c>
      <c r="F26" s="63"/>
      <c r="G26" s="45">
        <f t="shared" si="1"/>
        <v>0</v>
      </c>
      <c r="H26" s="6"/>
      <c r="I26" s="62" t="e">
        <f>+G26/$H$272</f>
        <v>#DIV/0!</v>
      </c>
      <c r="K26" s="50"/>
    </row>
    <row r="27" spans="1:11" ht="20.25">
      <c r="A27" s="46" t="s">
        <v>78</v>
      </c>
      <c r="B27" s="83" t="s">
        <v>131</v>
      </c>
      <c r="C27" s="30"/>
      <c r="D27" s="11">
        <v>0</v>
      </c>
      <c r="E27" s="27" t="s">
        <v>15</v>
      </c>
      <c r="F27" s="63"/>
      <c r="G27" s="45">
        <f t="shared" si="1"/>
        <v>0</v>
      </c>
      <c r="H27" s="6"/>
      <c r="I27" s="62" t="e">
        <f>+G27/$H$272</f>
        <v>#DIV/0!</v>
      </c>
      <c r="K27" s="50"/>
    </row>
    <row r="28" spans="1:11" ht="20.25">
      <c r="A28" s="46" t="s">
        <v>79</v>
      </c>
      <c r="B28" s="83" t="s">
        <v>132</v>
      </c>
      <c r="C28" s="30"/>
      <c r="D28" s="11">
        <v>0</v>
      </c>
      <c r="E28" s="27" t="s">
        <v>14</v>
      </c>
      <c r="F28" s="63"/>
      <c r="G28" s="45">
        <f t="shared" si="1"/>
        <v>0</v>
      </c>
      <c r="H28" s="6"/>
      <c r="I28" s="62" t="e">
        <f>+G28/$H$272</f>
        <v>#DIV/0!</v>
      </c>
      <c r="K28" s="50"/>
    </row>
    <row r="29" spans="1:11" ht="20.25">
      <c r="A29" s="46" t="s">
        <v>80</v>
      </c>
      <c r="B29" s="83" t="s">
        <v>133</v>
      </c>
      <c r="C29" s="30"/>
      <c r="D29" s="11">
        <v>0</v>
      </c>
      <c r="E29" s="27" t="s">
        <v>14</v>
      </c>
      <c r="F29" s="63"/>
      <c r="G29" s="45">
        <f t="shared" si="1"/>
        <v>0</v>
      </c>
      <c r="H29" s="6"/>
      <c r="I29" s="62" t="e">
        <f>+G29/$H$272</f>
        <v>#DIV/0!</v>
      </c>
      <c r="K29" s="50"/>
    </row>
    <row r="30" spans="1:11" ht="20.25">
      <c r="A30" s="46" t="s">
        <v>81</v>
      </c>
      <c r="B30" s="83" t="s">
        <v>134</v>
      </c>
      <c r="C30" s="30"/>
      <c r="D30" s="11">
        <v>0</v>
      </c>
      <c r="E30" s="27" t="s">
        <v>14</v>
      </c>
      <c r="F30" s="63"/>
      <c r="G30" s="45">
        <f t="shared" si="1"/>
        <v>0</v>
      </c>
      <c r="H30" s="6"/>
      <c r="I30" s="62" t="e">
        <f>+G30/$H$272</f>
        <v>#DIV/0!</v>
      </c>
      <c r="K30" s="50"/>
    </row>
    <row r="31" spans="1:11" s="2" customFormat="1" ht="15.75" thickBot="1">
      <c r="A31" s="20"/>
      <c r="B31" s="99"/>
      <c r="C31" s="99"/>
      <c r="D31" s="39"/>
      <c r="E31" s="39"/>
      <c r="F31" s="39"/>
      <c r="G31" s="39"/>
      <c r="H31" s="40"/>
      <c r="I31" s="40"/>
      <c r="J31" s="52"/>
      <c r="K31" s="49"/>
    </row>
    <row r="32" spans="1:11" ht="21" thickBot="1">
      <c r="A32" s="71" t="s">
        <v>1</v>
      </c>
      <c r="B32" s="78" t="s">
        <v>135</v>
      </c>
      <c r="C32" s="73"/>
      <c r="D32" s="24"/>
      <c r="E32" s="25"/>
      <c r="F32" s="25"/>
      <c r="G32" s="25"/>
      <c r="H32" s="26">
        <f>SUM(G34:G45)</f>
        <v>0</v>
      </c>
      <c r="I32" s="47"/>
      <c r="J32" s="42" t="e">
        <f>SUM(I34:I45)</f>
        <v>#DIV/0!</v>
      </c>
    </row>
    <row r="33" spans="1:23" ht="15.75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</row>
    <row r="34" spans="1:23" ht="20.25">
      <c r="A34" s="74" t="s">
        <v>2</v>
      </c>
      <c r="B34" s="85" t="s">
        <v>136</v>
      </c>
      <c r="C34" s="30"/>
      <c r="D34" s="11">
        <v>0</v>
      </c>
      <c r="E34" s="27" t="s">
        <v>43</v>
      </c>
      <c r="F34" s="63"/>
      <c r="G34" s="45">
        <f t="shared" ref="G34" si="2">+D34*F34</f>
        <v>0</v>
      </c>
      <c r="H34" s="6"/>
      <c r="I34" s="62" t="e">
        <f>+G34/$H$272</f>
        <v>#DIV/0!</v>
      </c>
      <c r="K34" s="50"/>
    </row>
    <row r="35" spans="1:23" ht="20.25">
      <c r="A35" s="74" t="s">
        <v>29</v>
      </c>
      <c r="B35" s="84" t="s">
        <v>137</v>
      </c>
      <c r="C35" s="30"/>
      <c r="D35" s="11">
        <v>0</v>
      </c>
      <c r="E35" s="27" t="s">
        <v>43</v>
      </c>
      <c r="F35" s="63"/>
      <c r="G35" s="45">
        <f t="shared" ref="G35:G44" si="3">+D35*F35</f>
        <v>0</v>
      </c>
      <c r="H35" s="6"/>
      <c r="I35" s="62" t="e">
        <f t="shared" ref="I35:I44" si="4">+G35/$H$272</f>
        <v>#DIV/0!</v>
      </c>
      <c r="K35" s="50"/>
    </row>
    <row r="36" spans="1:23" ht="20.25">
      <c r="A36" s="74" t="s">
        <v>30</v>
      </c>
      <c r="B36" s="84" t="s">
        <v>138</v>
      </c>
      <c r="C36" s="30"/>
      <c r="D36" s="11">
        <v>0</v>
      </c>
      <c r="E36" s="27" t="s">
        <v>43</v>
      </c>
      <c r="F36" s="63"/>
      <c r="G36" s="45">
        <f t="shared" si="3"/>
        <v>0</v>
      </c>
      <c r="H36" s="6"/>
      <c r="I36" s="62" t="e">
        <f t="shared" si="4"/>
        <v>#DIV/0!</v>
      </c>
      <c r="K36" s="50"/>
    </row>
    <row r="37" spans="1:23" ht="20.25">
      <c r="A37" s="74" t="s">
        <v>41</v>
      </c>
      <c r="B37" s="84" t="s">
        <v>139</v>
      </c>
      <c r="C37" s="30"/>
      <c r="D37" s="11">
        <v>0</v>
      </c>
      <c r="E37" s="27" t="s">
        <v>43</v>
      </c>
      <c r="F37" s="63"/>
      <c r="G37" s="45">
        <f t="shared" si="3"/>
        <v>0</v>
      </c>
      <c r="H37" s="6"/>
      <c r="I37" s="62" t="e">
        <f t="shared" si="4"/>
        <v>#DIV/0!</v>
      </c>
      <c r="K37" s="50"/>
    </row>
    <row r="38" spans="1:23" ht="20.25">
      <c r="A38" s="74" t="s">
        <v>82</v>
      </c>
      <c r="B38" s="84" t="s">
        <v>140</v>
      </c>
      <c r="C38" s="30"/>
      <c r="D38" s="11">
        <v>0</v>
      </c>
      <c r="E38" s="27" t="s">
        <v>43</v>
      </c>
      <c r="F38" s="63"/>
      <c r="G38" s="45">
        <f t="shared" si="3"/>
        <v>0</v>
      </c>
      <c r="H38" s="6"/>
      <c r="I38" s="62" t="e">
        <f t="shared" si="4"/>
        <v>#DIV/0!</v>
      </c>
      <c r="K38" s="50"/>
    </row>
    <row r="39" spans="1:23" ht="20.25">
      <c r="A39" s="74" t="s">
        <v>83</v>
      </c>
      <c r="B39" s="84" t="s">
        <v>141</v>
      </c>
      <c r="C39" s="30"/>
      <c r="D39" s="11">
        <v>0</v>
      </c>
      <c r="E39" s="27" t="s">
        <v>14</v>
      </c>
      <c r="F39" s="63"/>
      <c r="G39" s="45">
        <f t="shared" si="3"/>
        <v>0</v>
      </c>
      <c r="H39" s="6"/>
      <c r="I39" s="62" t="e">
        <f t="shared" si="4"/>
        <v>#DIV/0!</v>
      </c>
      <c r="K39" s="50"/>
    </row>
    <row r="40" spans="1:23" ht="20.25">
      <c r="A40" s="74" t="s">
        <v>84</v>
      </c>
      <c r="B40" s="84" t="s">
        <v>142</v>
      </c>
      <c r="C40" s="30"/>
      <c r="D40" s="11">
        <v>0</v>
      </c>
      <c r="E40" s="27" t="s">
        <v>40</v>
      </c>
      <c r="F40" s="63"/>
      <c r="G40" s="45">
        <f t="shared" si="3"/>
        <v>0</v>
      </c>
      <c r="H40" s="6"/>
      <c r="I40" s="62" t="e">
        <f t="shared" si="4"/>
        <v>#DIV/0!</v>
      </c>
      <c r="K40" s="50"/>
    </row>
    <row r="41" spans="1:23" ht="20.25">
      <c r="A41" s="74" t="s">
        <v>147</v>
      </c>
      <c r="B41" s="84" t="s">
        <v>143</v>
      </c>
      <c r="C41" s="30"/>
      <c r="D41" s="11">
        <v>0</v>
      </c>
      <c r="E41" s="27" t="s">
        <v>40</v>
      </c>
      <c r="F41" s="63"/>
      <c r="G41" s="45">
        <f t="shared" si="3"/>
        <v>0</v>
      </c>
      <c r="H41" s="6"/>
      <c r="I41" s="62" t="e">
        <f t="shared" si="4"/>
        <v>#DIV/0!</v>
      </c>
      <c r="K41" s="50"/>
    </row>
    <row r="42" spans="1:23" ht="20.25">
      <c r="A42" s="74" t="s">
        <v>148</v>
      </c>
      <c r="B42" s="84" t="s">
        <v>144</v>
      </c>
      <c r="C42" s="30"/>
      <c r="D42" s="11">
        <v>0</v>
      </c>
      <c r="E42" s="27" t="s">
        <v>43</v>
      </c>
      <c r="F42" s="63"/>
      <c r="G42" s="45">
        <f t="shared" si="3"/>
        <v>0</v>
      </c>
      <c r="H42" s="6"/>
      <c r="I42" s="62" t="e">
        <f t="shared" si="4"/>
        <v>#DIV/0!</v>
      </c>
      <c r="K42" s="50"/>
    </row>
    <row r="43" spans="1:23" ht="20.25">
      <c r="A43" s="74" t="s">
        <v>149</v>
      </c>
      <c r="B43" s="84" t="s">
        <v>145</v>
      </c>
      <c r="C43" s="30"/>
      <c r="D43" s="11">
        <v>0</v>
      </c>
      <c r="E43" s="27" t="s">
        <v>40</v>
      </c>
      <c r="F43" s="63"/>
      <c r="G43" s="45">
        <f t="shared" si="3"/>
        <v>0</v>
      </c>
      <c r="H43" s="6"/>
      <c r="I43" s="62" t="e">
        <f t="shared" si="4"/>
        <v>#DIV/0!</v>
      </c>
      <c r="K43" s="50"/>
    </row>
    <row r="44" spans="1:23" ht="20.25">
      <c r="A44" s="74" t="s">
        <v>150</v>
      </c>
      <c r="B44" s="84" t="s">
        <v>146</v>
      </c>
      <c r="C44" s="30"/>
      <c r="D44" s="11">
        <v>0</v>
      </c>
      <c r="E44" s="27" t="s">
        <v>43</v>
      </c>
      <c r="F44" s="63"/>
      <c r="G44" s="45">
        <f t="shared" si="3"/>
        <v>0</v>
      </c>
      <c r="H44" s="6"/>
      <c r="I44" s="62" t="e">
        <f t="shared" si="4"/>
        <v>#DIV/0!</v>
      </c>
      <c r="K44" s="50"/>
    </row>
    <row r="45" spans="1:23" ht="15.75" thickBot="1">
      <c r="A45" s="31"/>
      <c r="B45" s="100"/>
      <c r="C45" s="100"/>
      <c r="D45" s="39"/>
      <c r="E45" s="39"/>
      <c r="F45" s="39"/>
      <c r="G45" s="39"/>
      <c r="H45" s="40"/>
      <c r="I45" s="40"/>
      <c r="J45" s="52"/>
      <c r="K45" s="49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1" thickBot="1">
      <c r="A46" s="32">
        <v>3</v>
      </c>
      <c r="B46" s="65" t="s">
        <v>151</v>
      </c>
      <c r="C46" s="34"/>
      <c r="D46" s="24"/>
      <c r="E46" s="25"/>
      <c r="F46" s="25"/>
      <c r="G46" s="25"/>
      <c r="H46" s="26">
        <f>SUM(G48:G58)</f>
        <v>0</v>
      </c>
      <c r="I46" s="47"/>
      <c r="J46" s="42" t="e">
        <f>SUM(I48:I58)</f>
        <v>#DIV/0!</v>
      </c>
    </row>
    <row r="47" spans="1:23" ht="15.75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</row>
    <row r="48" spans="1:23" ht="20.25">
      <c r="A48" s="46" t="s">
        <v>20</v>
      </c>
      <c r="B48" s="84" t="s">
        <v>152</v>
      </c>
      <c r="C48" s="30"/>
      <c r="D48" s="11">
        <v>0</v>
      </c>
      <c r="E48" s="27" t="s">
        <v>40</v>
      </c>
      <c r="F48" s="63"/>
      <c r="G48" s="45">
        <f t="shared" ref="G48:G51" si="5">+D48*F48</f>
        <v>0</v>
      </c>
      <c r="H48" s="6"/>
      <c r="I48" s="62" t="e">
        <f>+G48/$H$272</f>
        <v>#DIV/0!</v>
      </c>
      <c r="J48" s="79"/>
      <c r="K48" s="50"/>
    </row>
    <row r="49" spans="1:11" ht="20.25">
      <c r="A49" s="46" t="s">
        <v>36</v>
      </c>
      <c r="B49" s="84" t="s">
        <v>153</v>
      </c>
      <c r="C49" s="30"/>
      <c r="D49" s="11">
        <v>0</v>
      </c>
      <c r="E49" s="27" t="s">
        <v>43</v>
      </c>
      <c r="F49" s="63"/>
      <c r="G49" s="45">
        <f t="shared" si="5"/>
        <v>0</v>
      </c>
      <c r="H49" s="6"/>
      <c r="I49" s="62" t="e">
        <f>+G49/$H$272</f>
        <v>#DIV/0!</v>
      </c>
      <c r="J49" s="79"/>
      <c r="K49" s="50"/>
    </row>
    <row r="50" spans="1:11" ht="20.25">
      <c r="A50" s="46" t="s">
        <v>37</v>
      </c>
      <c r="B50" s="84" t="s">
        <v>154</v>
      </c>
      <c r="C50" s="30"/>
      <c r="D50" s="11">
        <v>0</v>
      </c>
      <c r="E50" s="27" t="s">
        <v>14</v>
      </c>
      <c r="F50" s="63"/>
      <c r="G50" s="45">
        <f t="shared" si="5"/>
        <v>0</v>
      </c>
      <c r="H50" s="6"/>
      <c r="I50" s="62" t="e">
        <f>+G50/$H$272</f>
        <v>#DIV/0!</v>
      </c>
      <c r="J50" s="89"/>
      <c r="K50" s="50"/>
    </row>
    <row r="51" spans="1:11" ht="20.25">
      <c r="A51" s="46" t="s">
        <v>38</v>
      </c>
      <c r="B51" s="84" t="s">
        <v>155</v>
      </c>
      <c r="C51" s="30"/>
      <c r="D51" s="11">
        <v>0</v>
      </c>
      <c r="E51" s="27" t="s">
        <v>43</v>
      </c>
      <c r="F51" s="63"/>
      <c r="G51" s="45">
        <f t="shared" si="5"/>
        <v>0</v>
      </c>
      <c r="H51" s="6"/>
      <c r="I51" s="62" t="e">
        <f>+G51/$H$272</f>
        <v>#DIV/0!</v>
      </c>
      <c r="J51" s="79"/>
      <c r="K51" s="50"/>
    </row>
    <row r="52" spans="1:11" ht="20.25">
      <c r="A52" s="46" t="s">
        <v>161</v>
      </c>
      <c r="B52" s="84" t="s">
        <v>156</v>
      </c>
      <c r="C52" s="30"/>
      <c r="D52" s="11">
        <v>0</v>
      </c>
      <c r="E52" s="27" t="s">
        <v>43</v>
      </c>
      <c r="F52" s="63"/>
      <c r="G52" s="45">
        <f t="shared" ref="G52:G57" si="6">+D52*F52</f>
        <v>0</v>
      </c>
      <c r="H52" s="6"/>
      <c r="I52" s="62" t="e">
        <f t="shared" ref="I52:I57" si="7">+G52/$H$272</f>
        <v>#DIV/0!</v>
      </c>
      <c r="J52" s="83"/>
      <c r="K52" s="50"/>
    </row>
    <row r="53" spans="1:11" ht="20.25">
      <c r="A53" s="46" t="s">
        <v>162</v>
      </c>
      <c r="B53" s="84" t="s">
        <v>85</v>
      </c>
      <c r="C53" s="30"/>
      <c r="D53" s="11">
        <v>0</v>
      </c>
      <c r="E53" s="27" t="s">
        <v>43</v>
      </c>
      <c r="F53" s="63"/>
      <c r="G53" s="45">
        <f t="shared" si="6"/>
        <v>0</v>
      </c>
      <c r="H53" s="6"/>
      <c r="I53" s="62" t="e">
        <f t="shared" si="7"/>
        <v>#DIV/0!</v>
      </c>
      <c r="J53" s="83"/>
      <c r="K53" s="50"/>
    </row>
    <row r="54" spans="1:11" ht="20.25">
      <c r="A54" s="46" t="s">
        <v>163</v>
      </c>
      <c r="B54" s="84" t="s">
        <v>157</v>
      </c>
      <c r="C54" s="30"/>
      <c r="D54" s="11">
        <v>0</v>
      </c>
      <c r="E54" s="27" t="s">
        <v>43</v>
      </c>
      <c r="F54" s="63"/>
      <c r="G54" s="45">
        <f t="shared" si="6"/>
        <v>0</v>
      </c>
      <c r="H54" s="6"/>
      <c r="I54" s="62" t="e">
        <f t="shared" si="7"/>
        <v>#DIV/0!</v>
      </c>
      <c r="J54" s="83"/>
      <c r="K54" s="50"/>
    </row>
    <row r="55" spans="1:11" ht="31.5">
      <c r="A55" s="46" t="s">
        <v>164</v>
      </c>
      <c r="B55" s="84" t="s">
        <v>158</v>
      </c>
      <c r="C55" s="30"/>
      <c r="D55" s="11">
        <v>0</v>
      </c>
      <c r="E55" s="27" t="s">
        <v>43</v>
      </c>
      <c r="F55" s="63"/>
      <c r="G55" s="45">
        <f t="shared" si="6"/>
        <v>0</v>
      </c>
      <c r="H55" s="6"/>
      <c r="I55" s="62" t="e">
        <f t="shared" si="7"/>
        <v>#DIV/0!</v>
      </c>
      <c r="J55" s="83"/>
      <c r="K55" s="50"/>
    </row>
    <row r="56" spans="1:11" ht="20.25">
      <c r="A56" s="46" t="s">
        <v>165</v>
      </c>
      <c r="B56" s="84" t="s">
        <v>159</v>
      </c>
      <c r="C56" s="30"/>
      <c r="D56" s="11">
        <v>0</v>
      </c>
      <c r="E56" s="27" t="s">
        <v>43</v>
      </c>
      <c r="F56" s="63"/>
      <c r="G56" s="45">
        <f t="shared" si="6"/>
        <v>0</v>
      </c>
      <c r="H56" s="6"/>
      <c r="I56" s="62" t="e">
        <f t="shared" si="7"/>
        <v>#DIV/0!</v>
      </c>
      <c r="J56" s="83"/>
      <c r="K56" s="50"/>
    </row>
    <row r="57" spans="1:11" ht="20.25">
      <c r="A57" s="46" t="s">
        <v>166</v>
      </c>
      <c r="B57" s="84" t="s">
        <v>160</v>
      </c>
      <c r="C57" s="30"/>
      <c r="D57" s="11">
        <v>0</v>
      </c>
      <c r="E57" s="27" t="s">
        <v>43</v>
      </c>
      <c r="F57" s="63"/>
      <c r="G57" s="45">
        <f t="shared" si="6"/>
        <v>0</v>
      </c>
      <c r="H57" s="6"/>
      <c r="I57" s="62" t="e">
        <f t="shared" si="7"/>
        <v>#DIV/0!</v>
      </c>
      <c r="J57" s="83"/>
      <c r="K57" s="50"/>
    </row>
    <row r="58" spans="1:11" ht="21" thickBot="1">
      <c r="A58" s="46"/>
      <c r="B58" s="44"/>
      <c r="C58" s="30"/>
      <c r="D58" s="11"/>
      <c r="E58" s="27"/>
      <c r="F58" s="63"/>
      <c r="G58" s="39"/>
      <c r="H58" s="40"/>
      <c r="I58" s="66"/>
      <c r="K58" s="50"/>
    </row>
    <row r="59" spans="1:11" ht="21" thickBot="1">
      <c r="A59" s="71">
        <v>4</v>
      </c>
      <c r="B59" s="72" t="s">
        <v>167</v>
      </c>
      <c r="C59" s="73"/>
      <c r="D59" s="24"/>
      <c r="E59" s="25"/>
      <c r="F59" s="25"/>
      <c r="G59" s="25"/>
      <c r="H59" s="26">
        <f>SUM(G60:G104)</f>
        <v>0</v>
      </c>
      <c r="I59" s="47"/>
      <c r="J59" s="42" t="e">
        <f>SUM(I60:I104)</f>
        <v>#DIV/0!</v>
      </c>
    </row>
    <row r="60" spans="1:11" s="2" customFormat="1" ht="15.75">
      <c r="B60" s="90"/>
      <c r="C60" s="30"/>
      <c r="D60" s="76"/>
      <c r="E60" s="77"/>
      <c r="F60" s="76"/>
      <c r="G60" s="39"/>
      <c r="H60" s="40"/>
      <c r="I60" s="66"/>
      <c r="K60" s="49"/>
    </row>
    <row r="61" spans="1:11" ht="15.75">
      <c r="A61" s="43" t="s">
        <v>3</v>
      </c>
      <c r="B61" s="84" t="s">
        <v>168</v>
      </c>
      <c r="C61" s="30"/>
      <c r="D61" s="11">
        <v>0</v>
      </c>
      <c r="E61" s="27" t="s">
        <v>14</v>
      </c>
      <c r="F61" s="11"/>
      <c r="G61" s="45">
        <f t="shared" ref="G61" si="8">+D61*F61</f>
        <v>0</v>
      </c>
      <c r="H61" s="6"/>
      <c r="I61" s="62" t="e">
        <f>+G61/$H$272</f>
        <v>#DIV/0!</v>
      </c>
      <c r="K61" s="50"/>
    </row>
    <row r="62" spans="1:11" ht="15.75">
      <c r="B62" s="80" t="s">
        <v>169</v>
      </c>
      <c r="C62" s="30"/>
      <c r="D62" s="11"/>
      <c r="E62" s="27"/>
      <c r="F62" s="11"/>
      <c r="G62" s="45"/>
      <c r="H62" s="6"/>
      <c r="I62" s="62"/>
      <c r="K62" s="50"/>
    </row>
    <row r="63" spans="1:11" ht="15.75">
      <c r="A63" s="43" t="s">
        <v>211</v>
      </c>
      <c r="B63" s="84" t="s">
        <v>170</v>
      </c>
      <c r="C63" s="30"/>
      <c r="D63" s="11">
        <v>0</v>
      </c>
      <c r="E63" s="27" t="s">
        <v>40</v>
      </c>
      <c r="F63" s="11"/>
      <c r="G63" s="45">
        <f t="shared" ref="G63:G69" si="9">+D63*F63</f>
        <v>0</v>
      </c>
      <c r="H63" s="6"/>
      <c r="I63" s="62" t="e">
        <f t="shared" ref="I63:I69" si="10">+G63/$H$272</f>
        <v>#DIV/0!</v>
      </c>
      <c r="K63" s="50"/>
    </row>
    <row r="64" spans="1:11" ht="15.75">
      <c r="A64" s="43" t="s">
        <v>212</v>
      </c>
      <c r="B64" s="84" t="s">
        <v>171</v>
      </c>
      <c r="C64" s="30"/>
      <c r="D64" s="11">
        <v>0</v>
      </c>
      <c r="E64" s="27" t="s">
        <v>43</v>
      </c>
      <c r="F64" s="11"/>
      <c r="G64" s="45">
        <f t="shared" si="9"/>
        <v>0</v>
      </c>
      <c r="H64" s="6"/>
      <c r="I64" s="62" t="e">
        <f t="shared" si="10"/>
        <v>#DIV/0!</v>
      </c>
      <c r="K64" s="50"/>
    </row>
    <row r="65" spans="1:11" ht="15.75">
      <c r="A65" s="43" t="s">
        <v>213</v>
      </c>
      <c r="B65" s="84" t="s">
        <v>172</v>
      </c>
      <c r="C65" s="30"/>
      <c r="D65" s="11">
        <v>0</v>
      </c>
      <c r="E65" s="27" t="s">
        <v>40</v>
      </c>
      <c r="F65" s="11"/>
      <c r="G65" s="45">
        <f t="shared" si="9"/>
        <v>0</v>
      </c>
      <c r="H65" s="6"/>
      <c r="I65" s="62" t="e">
        <f t="shared" si="10"/>
        <v>#DIV/0!</v>
      </c>
      <c r="K65" s="50"/>
    </row>
    <row r="66" spans="1:11" ht="15.75">
      <c r="A66" s="43" t="s">
        <v>214</v>
      </c>
      <c r="B66" s="84" t="s">
        <v>173</v>
      </c>
      <c r="C66" s="30"/>
      <c r="D66" s="11">
        <v>0</v>
      </c>
      <c r="E66" s="27" t="s">
        <v>15</v>
      </c>
      <c r="F66" s="11"/>
      <c r="G66" s="45">
        <f t="shared" si="9"/>
        <v>0</v>
      </c>
      <c r="H66" s="6"/>
      <c r="I66" s="62" t="e">
        <f t="shared" si="10"/>
        <v>#DIV/0!</v>
      </c>
      <c r="K66" s="50"/>
    </row>
    <row r="67" spans="1:11" ht="15.75">
      <c r="A67" s="43" t="s">
        <v>215</v>
      </c>
      <c r="B67" s="84" t="s">
        <v>174</v>
      </c>
      <c r="C67" s="30"/>
      <c r="D67" s="11">
        <v>0</v>
      </c>
      <c r="E67" s="27" t="s">
        <v>40</v>
      </c>
      <c r="F67" s="11"/>
      <c r="G67" s="45">
        <f t="shared" si="9"/>
        <v>0</v>
      </c>
      <c r="H67" s="6"/>
      <c r="I67" s="62" t="e">
        <f t="shared" si="10"/>
        <v>#DIV/0!</v>
      </c>
      <c r="K67" s="50"/>
    </row>
    <row r="68" spans="1:11" ht="15.75">
      <c r="A68" s="43" t="s">
        <v>216</v>
      </c>
      <c r="B68" s="84" t="s">
        <v>175</v>
      </c>
      <c r="C68" s="30"/>
      <c r="D68" s="11">
        <v>0</v>
      </c>
      <c r="E68" s="27" t="s">
        <v>40</v>
      </c>
      <c r="F68" s="11"/>
      <c r="G68" s="45">
        <f t="shared" si="9"/>
        <v>0</v>
      </c>
      <c r="H68" s="6"/>
      <c r="I68" s="62" t="e">
        <f t="shared" si="10"/>
        <v>#DIV/0!</v>
      </c>
      <c r="K68" s="50"/>
    </row>
    <row r="69" spans="1:11" ht="15.75">
      <c r="A69" s="43" t="s">
        <v>217</v>
      </c>
      <c r="B69" s="84" t="s">
        <v>176</v>
      </c>
      <c r="C69" s="30"/>
      <c r="D69" s="11">
        <v>0</v>
      </c>
      <c r="E69" s="27" t="s">
        <v>15</v>
      </c>
      <c r="F69" s="11"/>
      <c r="G69" s="45">
        <f t="shared" si="9"/>
        <v>0</v>
      </c>
      <c r="H69" s="6"/>
      <c r="I69" s="62" t="e">
        <f t="shared" si="10"/>
        <v>#DIV/0!</v>
      </c>
      <c r="K69" s="50"/>
    </row>
    <row r="70" spans="1:11" ht="15.75">
      <c r="B70" s="80" t="s">
        <v>177</v>
      </c>
      <c r="C70" s="30"/>
      <c r="D70" s="11"/>
      <c r="E70" s="27"/>
      <c r="F70" s="11"/>
      <c r="G70" s="45"/>
      <c r="H70" s="6"/>
      <c r="I70" s="62"/>
      <c r="K70" s="50"/>
    </row>
    <row r="71" spans="1:11" ht="30.75">
      <c r="A71" s="43" t="s">
        <v>218</v>
      </c>
      <c r="B71" s="84" t="s">
        <v>178</v>
      </c>
      <c r="C71" s="30"/>
      <c r="D71" s="11">
        <v>0</v>
      </c>
      <c r="E71" s="27" t="s">
        <v>40</v>
      </c>
      <c r="F71" s="11"/>
      <c r="G71" s="45">
        <f t="shared" ref="G71:G103" si="11">+D71*F71</f>
        <v>0</v>
      </c>
      <c r="H71" s="6"/>
      <c r="I71" s="62" t="e">
        <f>+G71/$H$272</f>
        <v>#DIV/0!</v>
      </c>
      <c r="K71" s="50"/>
    </row>
    <row r="72" spans="1:11" ht="15.75">
      <c r="A72" s="43" t="s">
        <v>219</v>
      </c>
      <c r="B72" s="84" t="s">
        <v>179</v>
      </c>
      <c r="C72" s="30"/>
      <c r="D72" s="11">
        <v>0</v>
      </c>
      <c r="E72" s="27" t="s">
        <v>40</v>
      </c>
      <c r="F72" s="11"/>
      <c r="G72" s="45">
        <f t="shared" si="11"/>
        <v>0</v>
      </c>
      <c r="H72" s="6"/>
      <c r="I72" s="62" t="e">
        <f>+G72/$H$272</f>
        <v>#DIV/0!</v>
      </c>
      <c r="K72" s="50"/>
    </row>
    <row r="73" spans="1:11" ht="15.75">
      <c r="A73" s="43" t="s">
        <v>220</v>
      </c>
      <c r="B73" s="84" t="s">
        <v>180</v>
      </c>
      <c r="C73" s="30"/>
      <c r="D73" s="11">
        <v>0</v>
      </c>
      <c r="E73" s="27" t="s">
        <v>40</v>
      </c>
      <c r="F73" s="11"/>
      <c r="G73" s="45">
        <f t="shared" si="11"/>
        <v>0</v>
      </c>
      <c r="H73" s="6"/>
      <c r="I73" s="62" t="e">
        <f>+G73/$H$272</f>
        <v>#DIV/0!</v>
      </c>
      <c r="K73" s="50"/>
    </row>
    <row r="74" spans="1:11" ht="15.75">
      <c r="B74" s="80" t="s">
        <v>181</v>
      </c>
      <c r="C74" s="30"/>
      <c r="D74" s="11"/>
      <c r="E74" s="27"/>
      <c r="F74" s="11"/>
      <c r="G74" s="45"/>
      <c r="H74" s="6"/>
      <c r="I74" s="62"/>
      <c r="K74" s="50"/>
    </row>
    <row r="75" spans="1:11" ht="15.75">
      <c r="A75" s="43" t="s">
        <v>221</v>
      </c>
      <c r="B75" s="84" t="s">
        <v>182</v>
      </c>
      <c r="C75" s="30"/>
      <c r="D75" s="11">
        <v>0</v>
      </c>
      <c r="E75" s="27" t="s">
        <v>40</v>
      </c>
      <c r="F75" s="11"/>
      <c r="G75" s="45">
        <f t="shared" si="11"/>
        <v>0</v>
      </c>
      <c r="H75" s="6"/>
      <c r="I75" s="62" t="e">
        <f>+G75/$H$272</f>
        <v>#DIV/0!</v>
      </c>
      <c r="K75" s="50"/>
    </row>
    <row r="76" spans="1:11" ht="15.75">
      <c r="A76" s="43" t="s">
        <v>222</v>
      </c>
      <c r="B76" s="84" t="s">
        <v>183</v>
      </c>
      <c r="C76" s="30"/>
      <c r="D76" s="11">
        <v>0</v>
      </c>
      <c r="E76" s="27" t="s">
        <v>40</v>
      </c>
      <c r="F76" s="11"/>
      <c r="G76" s="45">
        <f t="shared" si="11"/>
        <v>0</v>
      </c>
      <c r="H76" s="6"/>
      <c r="I76" s="62" t="e">
        <f>+G76/$H$272</f>
        <v>#DIV/0!</v>
      </c>
      <c r="K76" s="50"/>
    </row>
    <row r="77" spans="1:11" ht="15.75">
      <c r="A77" s="43" t="s">
        <v>223</v>
      </c>
      <c r="B77" s="84" t="s">
        <v>184</v>
      </c>
      <c r="C77" s="30"/>
      <c r="D77" s="11">
        <v>0</v>
      </c>
      <c r="E77" s="27" t="s">
        <v>40</v>
      </c>
      <c r="F77" s="11"/>
      <c r="G77" s="45">
        <f t="shared" si="11"/>
        <v>0</v>
      </c>
      <c r="H77" s="6"/>
      <c r="I77" s="62" t="e">
        <f>+G77/$H$272</f>
        <v>#DIV/0!</v>
      </c>
      <c r="K77" s="50"/>
    </row>
    <row r="78" spans="1:11" ht="15.75">
      <c r="A78" s="43" t="s">
        <v>224</v>
      </c>
      <c r="B78" s="84" t="s">
        <v>185</v>
      </c>
      <c r="C78" s="30"/>
      <c r="D78" s="11">
        <v>0</v>
      </c>
      <c r="E78" s="27" t="s">
        <v>40</v>
      </c>
      <c r="F78" s="11"/>
      <c r="G78" s="45">
        <f t="shared" si="11"/>
        <v>0</v>
      </c>
      <c r="H78" s="6"/>
      <c r="I78" s="62" t="e">
        <f>+G78/$H$272</f>
        <v>#DIV/0!</v>
      </c>
      <c r="K78" s="50"/>
    </row>
    <row r="79" spans="1:11" ht="15.75">
      <c r="B79" s="80" t="s">
        <v>186</v>
      </c>
      <c r="C79" s="30"/>
      <c r="D79" s="11"/>
      <c r="E79" s="27"/>
      <c r="F79" s="11"/>
      <c r="G79" s="45"/>
      <c r="H79" s="6"/>
      <c r="I79" s="62"/>
      <c r="K79" s="50"/>
    </row>
    <row r="80" spans="1:11" ht="15.75">
      <c r="A80" s="43" t="s">
        <v>225</v>
      </c>
      <c r="B80" s="84" t="s">
        <v>187</v>
      </c>
      <c r="C80" s="30"/>
      <c r="D80" s="11">
        <v>0</v>
      </c>
      <c r="E80" s="27" t="s">
        <v>40</v>
      </c>
      <c r="F80" s="11"/>
      <c r="G80" s="45">
        <f t="shared" si="11"/>
        <v>0</v>
      </c>
      <c r="H80" s="6"/>
      <c r="I80" s="62" t="e">
        <f>+G80/$H$272</f>
        <v>#DIV/0!</v>
      </c>
      <c r="K80" s="50"/>
    </row>
    <row r="81" spans="1:11" ht="15.75">
      <c r="A81" s="43" t="s">
        <v>226</v>
      </c>
      <c r="B81" s="84" t="s">
        <v>188</v>
      </c>
      <c r="C81" s="30"/>
      <c r="D81" s="11">
        <v>0</v>
      </c>
      <c r="E81" s="27" t="s">
        <v>40</v>
      </c>
      <c r="F81" s="11"/>
      <c r="G81" s="45">
        <f t="shared" si="11"/>
        <v>0</v>
      </c>
      <c r="H81" s="6"/>
      <c r="I81" s="62" t="e">
        <f>+G81/$H$272</f>
        <v>#DIV/0!</v>
      </c>
      <c r="K81" s="50"/>
    </row>
    <row r="82" spans="1:11" ht="15.75">
      <c r="A82" s="43" t="s">
        <v>227</v>
      </c>
      <c r="B82" s="84" t="s">
        <v>189</v>
      </c>
      <c r="C82" s="30"/>
      <c r="D82" s="11">
        <v>0</v>
      </c>
      <c r="E82" s="27" t="s">
        <v>40</v>
      </c>
      <c r="F82" s="11"/>
      <c r="G82" s="45">
        <f t="shared" si="11"/>
        <v>0</v>
      </c>
      <c r="H82" s="6"/>
      <c r="I82" s="62" t="e">
        <f>+G82/$H$272</f>
        <v>#DIV/0!</v>
      </c>
      <c r="K82" s="50"/>
    </row>
    <row r="83" spans="1:11" ht="15.75">
      <c r="A83" s="43" t="s">
        <v>228</v>
      </c>
      <c r="B83" s="84" t="s">
        <v>190</v>
      </c>
      <c r="C83" s="30"/>
      <c r="D83" s="11">
        <v>0</v>
      </c>
      <c r="E83" s="27" t="s">
        <v>40</v>
      </c>
      <c r="F83" s="11"/>
      <c r="G83" s="45">
        <f t="shared" si="11"/>
        <v>0</v>
      </c>
      <c r="H83" s="6"/>
      <c r="I83" s="62" t="e">
        <f>+G83/$H$272</f>
        <v>#DIV/0!</v>
      </c>
      <c r="K83" s="50"/>
    </row>
    <row r="84" spans="1:11" ht="15.75">
      <c r="A84" s="43" t="s">
        <v>229</v>
      </c>
      <c r="B84" s="84" t="s">
        <v>191</v>
      </c>
      <c r="C84" s="30"/>
      <c r="D84" s="11">
        <v>0</v>
      </c>
      <c r="E84" s="27" t="s">
        <v>40</v>
      </c>
      <c r="F84" s="11"/>
      <c r="G84" s="45">
        <f t="shared" si="11"/>
        <v>0</v>
      </c>
      <c r="H84" s="6"/>
      <c r="I84" s="62" t="e">
        <f>+G84/$H$272</f>
        <v>#DIV/0!</v>
      </c>
      <c r="K84" s="50"/>
    </row>
    <row r="85" spans="1:11" ht="30.75">
      <c r="A85" s="43" t="s">
        <v>230</v>
      </c>
      <c r="B85" s="84" t="s">
        <v>192</v>
      </c>
      <c r="C85" s="30"/>
      <c r="D85" s="11">
        <v>0</v>
      </c>
      <c r="E85" s="27" t="s">
        <v>40</v>
      </c>
      <c r="F85" s="11"/>
      <c r="G85" s="45">
        <f t="shared" si="11"/>
        <v>0</v>
      </c>
      <c r="H85" s="6"/>
      <c r="I85" s="62" t="e">
        <f>+G85/$H$272</f>
        <v>#DIV/0!</v>
      </c>
      <c r="K85" s="50"/>
    </row>
    <row r="86" spans="1:11" ht="15.75">
      <c r="B86" s="80" t="s">
        <v>193</v>
      </c>
      <c r="C86" s="30"/>
      <c r="D86" s="11"/>
      <c r="E86" s="27"/>
      <c r="F86" s="11"/>
      <c r="G86" s="45"/>
      <c r="H86" s="6"/>
      <c r="I86" s="62"/>
      <c r="K86" s="50"/>
    </row>
    <row r="87" spans="1:11" ht="15.75">
      <c r="A87" s="43" t="s">
        <v>231</v>
      </c>
      <c r="B87" s="84" t="s">
        <v>194</v>
      </c>
      <c r="C87" s="30"/>
      <c r="D87" s="11">
        <v>0</v>
      </c>
      <c r="E87" s="27" t="s">
        <v>40</v>
      </c>
      <c r="F87" s="11"/>
      <c r="G87" s="45">
        <f t="shared" si="11"/>
        <v>0</v>
      </c>
      <c r="H87" s="6"/>
      <c r="I87" s="62" t="e">
        <f>+G87/$H$272</f>
        <v>#DIV/0!</v>
      </c>
      <c r="K87" s="50"/>
    </row>
    <row r="88" spans="1:11" ht="15.75">
      <c r="A88" s="43" t="s">
        <v>232</v>
      </c>
      <c r="B88" s="84" t="s">
        <v>195</v>
      </c>
      <c r="C88" s="30"/>
      <c r="D88" s="11">
        <v>0</v>
      </c>
      <c r="E88" s="27" t="s">
        <v>40</v>
      </c>
      <c r="F88" s="11"/>
      <c r="G88" s="45">
        <f t="shared" si="11"/>
        <v>0</v>
      </c>
      <c r="H88" s="6"/>
      <c r="I88" s="62" t="e">
        <f>+G88/$H$272</f>
        <v>#DIV/0!</v>
      </c>
      <c r="K88" s="50"/>
    </row>
    <row r="89" spans="1:11" ht="30.75">
      <c r="A89" s="43" t="s">
        <v>233</v>
      </c>
      <c r="B89" s="84" t="s">
        <v>196</v>
      </c>
      <c r="C89" s="30"/>
      <c r="D89" s="11">
        <v>0</v>
      </c>
      <c r="E89" s="27" t="s">
        <v>40</v>
      </c>
      <c r="F89" s="11"/>
      <c r="G89" s="45">
        <f t="shared" si="11"/>
        <v>0</v>
      </c>
      <c r="H89" s="6"/>
      <c r="I89" s="62" t="e">
        <f>+G89/$H$272</f>
        <v>#DIV/0!</v>
      </c>
      <c r="K89" s="50"/>
    </row>
    <row r="90" spans="1:11" ht="15.75">
      <c r="B90" s="80" t="s">
        <v>197</v>
      </c>
      <c r="C90" s="30"/>
      <c r="D90" s="11"/>
      <c r="E90" s="27"/>
      <c r="F90" s="11"/>
      <c r="G90" s="45"/>
      <c r="H90" s="6"/>
      <c r="I90" s="62"/>
      <c r="K90" s="50"/>
    </row>
    <row r="91" spans="1:11" ht="15.75">
      <c r="A91" s="43" t="s">
        <v>234</v>
      </c>
      <c r="B91" s="84" t="s">
        <v>198</v>
      </c>
      <c r="C91" s="30"/>
      <c r="D91" s="11">
        <v>0</v>
      </c>
      <c r="E91" s="27" t="s">
        <v>40</v>
      </c>
      <c r="F91" s="11"/>
      <c r="G91" s="45">
        <f t="shared" si="11"/>
        <v>0</v>
      </c>
      <c r="H91" s="6"/>
      <c r="I91" s="62" t="e">
        <f>+G91/$H$272</f>
        <v>#DIV/0!</v>
      </c>
      <c r="K91" s="50"/>
    </row>
    <row r="92" spans="1:11" ht="15.75">
      <c r="A92" s="43" t="s">
        <v>235</v>
      </c>
      <c r="B92" s="84" t="s">
        <v>199</v>
      </c>
      <c r="C92" s="30"/>
      <c r="D92" s="11">
        <v>0</v>
      </c>
      <c r="E92" s="27" t="s">
        <v>40</v>
      </c>
      <c r="F92" s="11"/>
      <c r="G92" s="45">
        <f t="shared" si="11"/>
        <v>0</v>
      </c>
      <c r="H92" s="6"/>
      <c r="I92" s="62" t="e">
        <f>+G92/$H$272</f>
        <v>#DIV/0!</v>
      </c>
      <c r="K92" s="50"/>
    </row>
    <row r="93" spans="1:11" ht="15.75">
      <c r="B93" s="80" t="s">
        <v>200</v>
      </c>
      <c r="C93" s="30"/>
      <c r="D93" s="11"/>
      <c r="E93" s="27"/>
      <c r="F93" s="11"/>
      <c r="G93" s="45"/>
      <c r="H93" s="6"/>
      <c r="I93" s="62"/>
      <c r="K93" s="50"/>
    </row>
    <row r="94" spans="1:11" ht="15.75">
      <c r="A94" s="43" t="s">
        <v>236</v>
      </c>
      <c r="B94" s="84" t="s">
        <v>201</v>
      </c>
      <c r="C94" s="30"/>
      <c r="D94" s="11">
        <v>0</v>
      </c>
      <c r="E94" s="27" t="s">
        <v>42</v>
      </c>
      <c r="F94" s="11"/>
      <c r="G94" s="45">
        <f t="shared" si="11"/>
        <v>0</v>
      </c>
      <c r="H94" s="6"/>
      <c r="I94" s="62" t="e">
        <f>+G94/$H$272</f>
        <v>#DIV/0!</v>
      </c>
      <c r="K94" s="50"/>
    </row>
    <row r="95" spans="1:11" ht="15.75">
      <c r="A95" s="43" t="s">
        <v>237</v>
      </c>
      <c r="B95" s="84" t="s">
        <v>202</v>
      </c>
      <c r="C95" s="30"/>
      <c r="D95" s="11">
        <v>0</v>
      </c>
      <c r="E95" s="27" t="s">
        <v>42</v>
      </c>
      <c r="F95" s="11"/>
      <c r="G95" s="45">
        <f t="shared" si="11"/>
        <v>0</v>
      </c>
      <c r="H95" s="6"/>
      <c r="I95" s="62" t="e">
        <f>+G95/$H$272</f>
        <v>#DIV/0!</v>
      </c>
      <c r="K95" s="50"/>
    </row>
    <row r="96" spans="1:11" ht="15.75">
      <c r="A96" s="43" t="s">
        <v>238</v>
      </c>
      <c r="B96" s="84" t="s">
        <v>203</v>
      </c>
      <c r="C96" s="30"/>
      <c r="D96" s="11">
        <v>0</v>
      </c>
      <c r="E96" s="27" t="s">
        <v>42</v>
      </c>
      <c r="F96" s="11"/>
      <c r="G96" s="45">
        <f t="shared" si="11"/>
        <v>0</v>
      </c>
      <c r="H96" s="6"/>
      <c r="I96" s="62" t="e">
        <f>+G96/$H$272</f>
        <v>#DIV/0!</v>
      </c>
      <c r="K96" s="50"/>
    </row>
    <row r="97" spans="1:23" ht="15.75">
      <c r="B97" s="80" t="s">
        <v>204</v>
      </c>
      <c r="C97" s="30"/>
      <c r="D97" s="11"/>
      <c r="E97" s="27"/>
      <c r="F97" s="11"/>
      <c r="G97" s="45"/>
      <c r="H97" s="6"/>
      <c r="I97" s="62"/>
      <c r="K97" s="50"/>
    </row>
    <row r="98" spans="1:23" ht="15.75">
      <c r="A98" s="43" t="s">
        <v>239</v>
      </c>
      <c r="B98" s="84" t="s">
        <v>205</v>
      </c>
      <c r="C98" s="30"/>
      <c r="D98" s="11">
        <v>0</v>
      </c>
      <c r="E98" s="27" t="s">
        <v>40</v>
      </c>
      <c r="F98" s="11"/>
      <c r="G98" s="45">
        <f t="shared" si="11"/>
        <v>0</v>
      </c>
      <c r="H98" s="6"/>
      <c r="I98" s="62" t="e">
        <f>+G98/$H$272</f>
        <v>#DIV/0!</v>
      </c>
      <c r="K98" s="50"/>
    </row>
    <row r="99" spans="1:23" ht="15.75">
      <c r="B99" s="80" t="s">
        <v>206</v>
      </c>
      <c r="C99" s="30"/>
      <c r="D99" s="11"/>
      <c r="E99" s="27"/>
      <c r="F99" s="11"/>
      <c r="G99" s="45"/>
      <c r="H99" s="6"/>
      <c r="I99" s="62"/>
      <c r="K99" s="50"/>
    </row>
    <row r="100" spans="1:23" ht="15.75">
      <c r="A100" s="43" t="s">
        <v>240</v>
      </c>
      <c r="B100" s="84" t="s">
        <v>207</v>
      </c>
      <c r="C100" s="30"/>
      <c r="D100" s="11">
        <v>0</v>
      </c>
      <c r="E100" s="27" t="s">
        <v>15</v>
      </c>
      <c r="F100" s="11"/>
      <c r="G100" s="45">
        <f t="shared" si="11"/>
        <v>0</v>
      </c>
      <c r="H100" s="6"/>
      <c r="I100" s="62" t="e">
        <f>+G100/$H$272</f>
        <v>#DIV/0!</v>
      </c>
      <c r="K100" s="50"/>
    </row>
    <row r="101" spans="1:23" ht="15.75">
      <c r="B101" s="80" t="s">
        <v>208</v>
      </c>
      <c r="C101" s="30"/>
      <c r="D101" s="11"/>
      <c r="E101" s="27"/>
      <c r="F101" s="11"/>
      <c r="G101" s="45"/>
      <c r="H101" s="6"/>
      <c r="I101" s="62"/>
      <c r="K101" s="50"/>
    </row>
    <row r="102" spans="1:23" ht="15.75">
      <c r="A102" s="43" t="s">
        <v>241</v>
      </c>
      <c r="B102" s="84" t="s">
        <v>209</v>
      </c>
      <c r="C102" s="30"/>
      <c r="D102" s="11">
        <v>0</v>
      </c>
      <c r="E102" s="27" t="s">
        <v>14</v>
      </c>
      <c r="F102" s="11"/>
      <c r="G102" s="45">
        <f t="shared" si="11"/>
        <v>0</v>
      </c>
      <c r="H102" s="6"/>
      <c r="I102" s="62" t="e">
        <f>+G102/$H$272</f>
        <v>#DIV/0!</v>
      </c>
      <c r="K102" s="50"/>
    </row>
    <row r="103" spans="1:23" ht="15.75">
      <c r="A103" s="43" t="s">
        <v>242</v>
      </c>
      <c r="B103" s="84" t="s">
        <v>210</v>
      </c>
      <c r="C103" s="30"/>
      <c r="D103" s="11">
        <v>0</v>
      </c>
      <c r="E103" s="27" t="s">
        <v>14</v>
      </c>
      <c r="F103" s="11"/>
      <c r="G103" s="45">
        <f t="shared" si="11"/>
        <v>0</v>
      </c>
      <c r="H103" s="6"/>
      <c r="I103" s="62" t="e">
        <f>+G103/$H$272</f>
        <v>#DIV/0!</v>
      </c>
      <c r="K103" s="50"/>
    </row>
    <row r="104" spans="1:23" ht="15.75" thickBot="1">
      <c r="A104" s="31"/>
      <c r="B104" s="100"/>
      <c r="C104" s="100"/>
      <c r="D104" s="39"/>
      <c r="E104" s="39"/>
      <c r="F104" s="39"/>
      <c r="G104" s="39"/>
      <c r="H104" s="40"/>
      <c r="I104" s="40"/>
      <c r="J104" s="54"/>
      <c r="K104" s="50"/>
    </row>
    <row r="105" spans="1:23" s="2" customFormat="1" ht="21" thickBot="1">
      <c r="A105" s="32">
        <v>5</v>
      </c>
      <c r="B105" s="33" t="s">
        <v>69</v>
      </c>
      <c r="C105" s="34"/>
      <c r="D105" s="24"/>
      <c r="E105" s="25"/>
      <c r="F105" s="25"/>
      <c r="G105" s="25"/>
      <c r="H105" s="26">
        <f>SUM(G107:G139)</f>
        <v>0</v>
      </c>
      <c r="I105" s="47"/>
      <c r="J105" s="42" t="e">
        <f>SUM(I107:I139)</f>
        <v>#DIV/0!</v>
      </c>
      <c r="K105"/>
      <c r="L105"/>
      <c r="M105"/>
      <c r="N105"/>
      <c r="O105"/>
      <c r="P105"/>
      <c r="Q105"/>
      <c r="R105"/>
      <c r="S105"/>
      <c r="T105"/>
      <c r="U105"/>
      <c r="V105"/>
      <c r="W105"/>
    </row>
    <row r="106" spans="1:23" s="2" customFormat="1">
      <c r="A106" s="35"/>
      <c r="B106" s="29"/>
      <c r="C106" s="36"/>
      <c r="D106" s="5"/>
      <c r="E106" s="5"/>
      <c r="F106" s="5"/>
      <c r="G106" s="5"/>
      <c r="H106" s="6"/>
      <c r="I106" s="6"/>
      <c r="J106" s="53"/>
      <c r="K106" s="50"/>
      <c r="L106"/>
      <c r="M106"/>
      <c r="N106"/>
      <c r="O106"/>
      <c r="P106"/>
      <c r="Q106"/>
      <c r="R106"/>
      <c r="S106"/>
      <c r="T106"/>
      <c r="U106"/>
      <c r="V106"/>
      <c r="W106"/>
    </row>
    <row r="107" spans="1:23" s="2" customFormat="1">
      <c r="B107" s="95" t="s">
        <v>243</v>
      </c>
      <c r="C107" s="30"/>
      <c r="D107" s="11"/>
      <c r="E107" s="27"/>
      <c r="F107" s="11"/>
      <c r="G107" s="45"/>
      <c r="H107" s="6"/>
      <c r="I107" s="62"/>
      <c r="K107" s="49"/>
    </row>
    <row r="108" spans="1:23" s="2" customFormat="1" ht="15.75">
      <c r="A108" s="46" t="s">
        <v>4</v>
      </c>
      <c r="B108" s="84" t="s">
        <v>244</v>
      </c>
      <c r="C108" s="30"/>
      <c r="D108" s="11">
        <v>0</v>
      </c>
      <c r="E108" s="27" t="s">
        <v>14</v>
      </c>
      <c r="F108" s="11"/>
      <c r="G108" s="45">
        <f t="shared" ref="G108" si="12">+D108*F108</f>
        <v>0</v>
      </c>
      <c r="H108" s="6"/>
      <c r="I108" s="62" t="e">
        <f>+G108/$H$272</f>
        <v>#DIV/0!</v>
      </c>
      <c r="K108" s="49"/>
    </row>
    <row r="109" spans="1:23" s="2" customFormat="1" ht="15.75">
      <c r="A109" s="46" t="s">
        <v>21</v>
      </c>
      <c r="B109" s="84" t="s">
        <v>245</v>
      </c>
      <c r="C109" s="30"/>
      <c r="D109" s="11">
        <v>0</v>
      </c>
      <c r="E109" s="27" t="s">
        <v>14</v>
      </c>
      <c r="F109" s="11"/>
      <c r="G109" s="45">
        <f t="shared" ref="G109:G138" si="13">+D109*F109</f>
        <v>0</v>
      </c>
      <c r="H109" s="6"/>
      <c r="I109" s="62" t="e">
        <f>+G109/$H$272</f>
        <v>#DIV/0!</v>
      </c>
      <c r="K109" s="49"/>
    </row>
    <row r="110" spans="1:23" s="2" customFormat="1" ht="15.75">
      <c r="A110" s="46" t="s">
        <v>31</v>
      </c>
      <c r="B110" s="84" t="s">
        <v>246</v>
      </c>
      <c r="C110" s="30"/>
      <c r="D110" s="11">
        <v>0</v>
      </c>
      <c r="E110" s="27" t="s">
        <v>15</v>
      </c>
      <c r="F110" s="11"/>
      <c r="G110" s="45">
        <f t="shared" si="13"/>
        <v>0</v>
      </c>
      <c r="H110" s="6"/>
      <c r="I110" s="62" t="e">
        <f>+G110/$H$272</f>
        <v>#DIV/0!</v>
      </c>
      <c r="K110" s="49"/>
    </row>
    <row r="111" spans="1:23" s="2" customFormat="1" ht="15.75">
      <c r="A111" s="46" t="s">
        <v>32</v>
      </c>
      <c r="B111" s="84" t="s">
        <v>247</v>
      </c>
      <c r="C111" s="30"/>
      <c r="D111" s="11">
        <v>0</v>
      </c>
      <c r="E111" s="27" t="s">
        <v>14</v>
      </c>
      <c r="F111" s="11"/>
      <c r="G111" s="45">
        <f t="shared" si="13"/>
        <v>0</v>
      </c>
      <c r="H111" s="6"/>
      <c r="I111" s="62" t="e">
        <f>+G111/$H$272</f>
        <v>#DIV/0!</v>
      </c>
      <c r="K111" s="49"/>
    </row>
    <row r="112" spans="1:23" s="2" customFormat="1" ht="15.75">
      <c r="A112" s="46" t="s">
        <v>33</v>
      </c>
      <c r="B112" s="84" t="s">
        <v>248</v>
      </c>
      <c r="C112" s="30"/>
      <c r="D112" s="11">
        <v>0</v>
      </c>
      <c r="E112" s="27" t="s">
        <v>14</v>
      </c>
      <c r="F112" s="11"/>
      <c r="G112" s="45">
        <f t="shared" si="13"/>
        <v>0</v>
      </c>
      <c r="H112" s="6"/>
      <c r="I112" s="62" t="e">
        <f>+G112/$H$272</f>
        <v>#DIV/0!</v>
      </c>
      <c r="K112" s="49"/>
    </row>
    <row r="113" spans="1:11" s="2" customFormat="1" ht="15.75">
      <c r="B113" s="80" t="s">
        <v>249</v>
      </c>
      <c r="C113" s="30"/>
      <c r="D113" s="11"/>
      <c r="E113" s="27"/>
      <c r="F113" s="11"/>
      <c r="G113" s="45"/>
      <c r="H113" s="6"/>
      <c r="I113" s="62"/>
      <c r="K113" s="49"/>
    </row>
    <row r="114" spans="1:11" s="2" customFormat="1" ht="15.75">
      <c r="A114" s="46" t="s">
        <v>86</v>
      </c>
      <c r="B114" s="84" t="s">
        <v>250</v>
      </c>
      <c r="C114" s="30"/>
      <c r="D114" s="11">
        <v>0</v>
      </c>
      <c r="E114" s="27" t="s">
        <v>14</v>
      </c>
      <c r="F114" s="11"/>
      <c r="G114" s="45">
        <f t="shared" si="13"/>
        <v>0</v>
      </c>
      <c r="H114" s="6"/>
      <c r="I114" s="62" t="e">
        <f>+G114/$H$272</f>
        <v>#DIV/0!</v>
      </c>
      <c r="K114" s="49"/>
    </row>
    <row r="115" spans="1:11" s="2" customFormat="1" ht="15.75">
      <c r="B115" s="80" t="s">
        <v>251</v>
      </c>
      <c r="C115" s="30"/>
      <c r="D115" s="11"/>
      <c r="E115" s="27"/>
      <c r="F115" s="11"/>
      <c r="G115" s="45"/>
      <c r="H115" s="6"/>
      <c r="I115" s="62"/>
      <c r="K115" s="49"/>
    </row>
    <row r="116" spans="1:11" s="2" customFormat="1" ht="15.75">
      <c r="A116" s="46" t="s">
        <v>87</v>
      </c>
      <c r="B116" s="84" t="s">
        <v>252</v>
      </c>
      <c r="C116" s="30"/>
      <c r="D116" s="11">
        <v>0</v>
      </c>
      <c r="E116" s="27" t="s">
        <v>14</v>
      </c>
      <c r="F116" s="11"/>
      <c r="G116" s="45">
        <f t="shared" si="13"/>
        <v>0</v>
      </c>
      <c r="H116" s="6"/>
      <c r="I116" s="62" t="e">
        <f>+G116/$H$272</f>
        <v>#DIV/0!</v>
      </c>
      <c r="K116" s="49"/>
    </row>
    <row r="117" spans="1:11" s="2" customFormat="1" ht="15.75">
      <c r="B117" s="80" t="s">
        <v>118</v>
      </c>
      <c r="C117" s="30"/>
      <c r="D117" s="11"/>
      <c r="E117" s="27"/>
      <c r="F117" s="11"/>
      <c r="G117" s="45"/>
      <c r="H117" s="6"/>
      <c r="I117" s="62"/>
      <c r="K117" s="49"/>
    </row>
    <row r="118" spans="1:11" s="2" customFormat="1" ht="15.75">
      <c r="A118" s="46" t="s">
        <v>88</v>
      </c>
      <c r="B118" s="84" t="s">
        <v>253</v>
      </c>
      <c r="C118" s="30"/>
      <c r="D118" s="11">
        <v>0</v>
      </c>
      <c r="E118" s="27" t="s">
        <v>15</v>
      </c>
      <c r="F118" s="11"/>
      <c r="G118" s="45">
        <f t="shared" si="13"/>
        <v>0</v>
      </c>
      <c r="H118" s="6"/>
      <c r="I118" s="62" t="e">
        <f>+G118/$H$272</f>
        <v>#DIV/0!</v>
      </c>
      <c r="K118" s="49"/>
    </row>
    <row r="119" spans="1:11" s="2" customFormat="1" ht="15.75">
      <c r="A119" s="46" t="s">
        <v>89</v>
      </c>
      <c r="B119" s="84" t="s">
        <v>254</v>
      </c>
      <c r="C119" s="30"/>
      <c r="D119" s="11">
        <v>0</v>
      </c>
      <c r="E119" s="27" t="s">
        <v>15</v>
      </c>
      <c r="F119" s="11"/>
      <c r="G119" s="45">
        <f t="shared" si="13"/>
        <v>0</v>
      </c>
      <c r="H119" s="6"/>
      <c r="I119" s="62" t="e">
        <f>+G119/$H$272</f>
        <v>#DIV/0!</v>
      </c>
      <c r="K119" s="49"/>
    </row>
    <row r="120" spans="1:11" s="2" customFormat="1" ht="15.75">
      <c r="A120" s="46" t="s">
        <v>90</v>
      </c>
      <c r="B120" s="84" t="s">
        <v>255</v>
      </c>
      <c r="C120" s="30"/>
      <c r="D120" s="11">
        <v>0</v>
      </c>
      <c r="E120" s="27" t="s">
        <v>15</v>
      </c>
      <c r="F120" s="11"/>
      <c r="G120" s="45">
        <f t="shared" si="13"/>
        <v>0</v>
      </c>
      <c r="H120" s="6"/>
      <c r="I120" s="62" t="e">
        <f>+G120/$H$272</f>
        <v>#DIV/0!</v>
      </c>
      <c r="K120" s="49"/>
    </row>
    <row r="121" spans="1:11" s="2" customFormat="1" ht="15.75">
      <c r="A121" s="46" t="s">
        <v>91</v>
      </c>
      <c r="B121" s="84" t="s">
        <v>256</v>
      </c>
      <c r="C121" s="30"/>
      <c r="D121" s="11">
        <v>0</v>
      </c>
      <c r="E121" s="27" t="s">
        <v>15</v>
      </c>
      <c r="F121" s="11"/>
      <c r="G121" s="45">
        <f t="shared" si="13"/>
        <v>0</v>
      </c>
      <c r="H121" s="6"/>
      <c r="I121" s="62" t="e">
        <f>+G121/$H$272</f>
        <v>#DIV/0!</v>
      </c>
      <c r="K121" s="49"/>
    </row>
    <row r="122" spans="1:11" s="2" customFormat="1" ht="15.75">
      <c r="A122" s="46" t="s">
        <v>92</v>
      </c>
      <c r="B122" s="84" t="s">
        <v>257</v>
      </c>
      <c r="C122" s="30"/>
      <c r="D122" s="11">
        <v>0</v>
      </c>
      <c r="E122" s="27" t="s">
        <v>15</v>
      </c>
      <c r="F122" s="11"/>
      <c r="G122" s="45">
        <f t="shared" si="13"/>
        <v>0</v>
      </c>
      <c r="H122" s="6"/>
      <c r="I122" s="62" t="e">
        <f>+G122/$H$272</f>
        <v>#DIV/0!</v>
      </c>
      <c r="K122" s="49"/>
    </row>
    <row r="123" spans="1:11" s="2" customFormat="1" ht="15.75">
      <c r="A123" s="46" t="s">
        <v>93</v>
      </c>
      <c r="B123" s="84" t="s">
        <v>258</v>
      </c>
      <c r="C123" s="30"/>
      <c r="D123" s="11">
        <v>0</v>
      </c>
      <c r="E123" s="27" t="s">
        <v>15</v>
      </c>
      <c r="F123" s="11"/>
      <c r="G123" s="45">
        <f t="shared" si="13"/>
        <v>0</v>
      </c>
      <c r="H123" s="6"/>
      <c r="I123" s="62" t="e">
        <f>+G123/$H$272</f>
        <v>#DIV/0!</v>
      </c>
      <c r="K123" s="49"/>
    </row>
    <row r="124" spans="1:11" s="2" customFormat="1" ht="30.75">
      <c r="A124" s="46" t="s">
        <v>94</v>
      </c>
      <c r="B124" s="84" t="s">
        <v>259</v>
      </c>
      <c r="C124" s="30"/>
      <c r="D124" s="11">
        <v>0</v>
      </c>
      <c r="E124" s="27" t="s">
        <v>15</v>
      </c>
      <c r="F124" s="11"/>
      <c r="G124" s="45">
        <f t="shared" si="13"/>
        <v>0</v>
      </c>
      <c r="H124" s="6"/>
      <c r="I124" s="62" t="e">
        <f>+G124/$H$272</f>
        <v>#DIV/0!</v>
      </c>
      <c r="K124" s="49"/>
    </row>
    <row r="125" spans="1:11" s="2" customFormat="1" ht="15.75">
      <c r="A125" s="46" t="s">
        <v>95</v>
      </c>
      <c r="B125" s="84" t="s">
        <v>120</v>
      </c>
      <c r="C125" s="30"/>
      <c r="D125" s="11">
        <v>0</v>
      </c>
      <c r="E125" s="27" t="s">
        <v>14</v>
      </c>
      <c r="F125" s="11"/>
      <c r="G125" s="45">
        <f t="shared" si="13"/>
        <v>0</v>
      </c>
      <c r="H125" s="6"/>
      <c r="I125" s="62" t="e">
        <f>+G125/$H$272</f>
        <v>#DIV/0!</v>
      </c>
      <c r="K125" s="49"/>
    </row>
    <row r="126" spans="1:11" s="2" customFormat="1" ht="15.75">
      <c r="B126" s="80" t="s">
        <v>260</v>
      </c>
      <c r="C126" s="30"/>
      <c r="D126" s="11"/>
      <c r="E126" s="27"/>
      <c r="F126" s="11"/>
      <c r="G126" s="45"/>
      <c r="H126" s="6"/>
      <c r="I126" s="62"/>
      <c r="K126" s="49"/>
    </row>
    <row r="127" spans="1:11" s="2" customFormat="1" ht="15.75">
      <c r="A127" s="46" t="s">
        <v>96</v>
      </c>
      <c r="B127" s="84" t="s">
        <v>261</v>
      </c>
      <c r="C127" s="30"/>
      <c r="D127" s="11">
        <v>0</v>
      </c>
      <c r="E127" s="27" t="s">
        <v>15</v>
      </c>
      <c r="F127" s="11"/>
      <c r="G127" s="45">
        <f t="shared" si="13"/>
        <v>0</v>
      </c>
      <c r="H127" s="6"/>
      <c r="I127" s="62" t="e">
        <f>+G127/$H$272</f>
        <v>#DIV/0!</v>
      </c>
      <c r="K127" s="49"/>
    </row>
    <row r="128" spans="1:11" s="2" customFormat="1" ht="15.75">
      <c r="A128" s="46" t="s">
        <v>97</v>
      </c>
      <c r="B128" s="84" t="s">
        <v>262</v>
      </c>
      <c r="C128" s="30"/>
      <c r="D128" s="11">
        <v>0</v>
      </c>
      <c r="E128" s="27" t="s">
        <v>15</v>
      </c>
      <c r="F128" s="11"/>
      <c r="G128" s="45">
        <f t="shared" si="13"/>
        <v>0</v>
      </c>
      <c r="H128" s="6"/>
      <c r="I128" s="62" t="e">
        <f>+G128/$H$272</f>
        <v>#DIV/0!</v>
      </c>
      <c r="K128" s="49"/>
    </row>
    <row r="129" spans="1:23" s="2" customFormat="1" ht="15.75">
      <c r="A129" s="46" t="s">
        <v>98</v>
      </c>
      <c r="B129" s="84" t="s">
        <v>263</v>
      </c>
      <c r="C129" s="30"/>
      <c r="D129" s="11">
        <v>0</v>
      </c>
      <c r="E129" s="27" t="s">
        <v>15</v>
      </c>
      <c r="F129" s="11"/>
      <c r="G129" s="45">
        <f t="shared" si="13"/>
        <v>0</v>
      </c>
      <c r="H129" s="6"/>
      <c r="I129" s="62" t="e">
        <f>+G129/$H$272</f>
        <v>#DIV/0!</v>
      </c>
      <c r="K129" s="49"/>
    </row>
    <row r="130" spans="1:23" s="2" customFormat="1" ht="15.75">
      <c r="A130" s="46" t="s">
        <v>99</v>
      </c>
      <c r="B130" s="84" t="s">
        <v>264</v>
      </c>
      <c r="C130" s="30"/>
      <c r="D130" s="11">
        <v>0</v>
      </c>
      <c r="E130" s="27" t="s">
        <v>15</v>
      </c>
      <c r="F130" s="11"/>
      <c r="G130" s="45">
        <f t="shared" si="13"/>
        <v>0</v>
      </c>
      <c r="H130" s="6"/>
      <c r="I130" s="62" t="e">
        <f>+G130/$H$272</f>
        <v>#DIV/0!</v>
      </c>
      <c r="K130" s="49"/>
    </row>
    <row r="131" spans="1:23" s="2" customFormat="1" ht="15.75">
      <c r="A131" s="46" t="s">
        <v>100</v>
      </c>
      <c r="B131" s="84" t="s">
        <v>265</v>
      </c>
      <c r="C131" s="30"/>
      <c r="D131" s="11">
        <v>0</v>
      </c>
      <c r="E131" s="27" t="s">
        <v>15</v>
      </c>
      <c r="F131" s="11"/>
      <c r="G131" s="45">
        <f t="shared" si="13"/>
        <v>0</v>
      </c>
      <c r="H131" s="6"/>
      <c r="I131" s="62" t="e">
        <f>+G131/$H$272</f>
        <v>#DIV/0!</v>
      </c>
      <c r="K131" s="49"/>
    </row>
    <row r="132" spans="1:23" s="2" customFormat="1" ht="15.75">
      <c r="A132" s="46" t="s">
        <v>273</v>
      </c>
      <c r="B132" s="84" t="s">
        <v>266</v>
      </c>
      <c r="C132" s="30"/>
      <c r="D132" s="11">
        <v>0</v>
      </c>
      <c r="E132" s="27" t="s">
        <v>15</v>
      </c>
      <c r="F132" s="11"/>
      <c r="G132" s="45">
        <f t="shared" si="13"/>
        <v>0</v>
      </c>
      <c r="H132" s="6"/>
      <c r="I132" s="62" t="e">
        <f>+G132/$H$272</f>
        <v>#DIV/0!</v>
      </c>
      <c r="K132" s="49"/>
    </row>
    <row r="133" spans="1:23" s="2" customFormat="1" ht="15.75">
      <c r="A133" s="46" t="s">
        <v>274</v>
      </c>
      <c r="B133" s="84" t="s">
        <v>267</v>
      </c>
      <c r="C133" s="30"/>
      <c r="D133" s="11">
        <v>0</v>
      </c>
      <c r="E133" s="27" t="s">
        <v>15</v>
      </c>
      <c r="F133" s="11"/>
      <c r="G133" s="45">
        <f t="shared" si="13"/>
        <v>0</v>
      </c>
      <c r="H133" s="6"/>
      <c r="I133" s="62" t="e">
        <f>+G133/$H$272</f>
        <v>#DIV/0!</v>
      </c>
      <c r="K133" s="49"/>
    </row>
    <row r="134" spans="1:23" s="2" customFormat="1" ht="15.75">
      <c r="A134" s="46" t="s">
        <v>275</v>
      </c>
      <c r="B134" s="84" t="s">
        <v>268</v>
      </c>
      <c r="C134" s="30"/>
      <c r="D134" s="11">
        <v>0</v>
      </c>
      <c r="E134" s="27" t="s">
        <v>15</v>
      </c>
      <c r="F134" s="11"/>
      <c r="G134" s="45">
        <f t="shared" si="13"/>
        <v>0</v>
      </c>
      <c r="H134" s="6"/>
      <c r="I134" s="62" t="e">
        <f>+G134/$H$272</f>
        <v>#DIV/0!</v>
      </c>
      <c r="K134" s="49"/>
    </row>
    <row r="135" spans="1:23" s="2" customFormat="1" ht="15.75">
      <c r="A135" s="46" t="s">
        <v>276</v>
      </c>
      <c r="B135" s="84" t="s">
        <v>269</v>
      </c>
      <c r="C135" s="30"/>
      <c r="D135" s="11">
        <v>0</v>
      </c>
      <c r="E135" s="27" t="s">
        <v>15</v>
      </c>
      <c r="F135" s="11"/>
      <c r="G135" s="45">
        <f t="shared" si="13"/>
        <v>0</v>
      </c>
      <c r="H135" s="6"/>
      <c r="I135" s="62" t="e">
        <f>+G135/$H$272</f>
        <v>#DIV/0!</v>
      </c>
      <c r="K135" s="49"/>
    </row>
    <row r="136" spans="1:23" s="2" customFormat="1" ht="15.75">
      <c r="A136" s="46" t="s">
        <v>277</v>
      </c>
      <c r="B136" s="84" t="s">
        <v>270</v>
      </c>
      <c r="C136" s="30"/>
      <c r="D136" s="11">
        <v>0</v>
      </c>
      <c r="E136" s="27" t="s">
        <v>15</v>
      </c>
      <c r="F136" s="11"/>
      <c r="G136" s="45">
        <f t="shared" si="13"/>
        <v>0</v>
      </c>
      <c r="H136" s="6"/>
      <c r="I136" s="62" t="e">
        <f>+G136/$H$272</f>
        <v>#DIV/0!</v>
      </c>
      <c r="K136" s="49"/>
    </row>
    <row r="137" spans="1:23" s="2" customFormat="1" ht="15.75">
      <c r="A137" s="46" t="s">
        <v>278</v>
      </c>
      <c r="B137" s="80" t="s">
        <v>271</v>
      </c>
      <c r="C137" s="30"/>
      <c r="D137" s="11">
        <v>0</v>
      </c>
      <c r="E137" s="27" t="s">
        <v>14</v>
      </c>
      <c r="F137" s="11"/>
      <c r="G137" s="45">
        <f t="shared" si="13"/>
        <v>0</v>
      </c>
      <c r="H137" s="6"/>
      <c r="I137" s="62" t="e">
        <f>+G137/$H$272</f>
        <v>#DIV/0!</v>
      </c>
      <c r="K137" s="49"/>
    </row>
    <row r="138" spans="1:23" s="2" customFormat="1" ht="15.75">
      <c r="A138" s="46" t="s">
        <v>279</v>
      </c>
      <c r="B138" s="80" t="s">
        <v>272</v>
      </c>
      <c r="C138" s="30"/>
      <c r="D138" s="11">
        <v>0</v>
      </c>
      <c r="E138" s="27" t="s">
        <v>14</v>
      </c>
      <c r="F138" s="11"/>
      <c r="G138" s="45">
        <f t="shared" si="13"/>
        <v>0</v>
      </c>
      <c r="H138" s="6"/>
      <c r="I138" s="62" t="e">
        <f>+G138/$H$272</f>
        <v>#DIV/0!</v>
      </c>
      <c r="K138" s="49"/>
    </row>
    <row r="139" spans="1:23" ht="16.5" thickBot="1">
      <c r="A139" s="46"/>
      <c r="B139" s="75"/>
      <c r="C139" s="30"/>
      <c r="D139" s="76"/>
      <c r="E139" s="77"/>
      <c r="F139" s="76"/>
      <c r="G139" s="39"/>
      <c r="H139" s="40"/>
      <c r="I139" s="52"/>
      <c r="J139" s="2"/>
      <c r="K139" s="49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s="2" customFormat="1" ht="21" thickBot="1">
      <c r="A140" s="22">
        <v>6</v>
      </c>
      <c r="B140" s="23" t="s">
        <v>280</v>
      </c>
      <c r="C140" s="73"/>
      <c r="D140" s="24"/>
      <c r="E140" s="25"/>
      <c r="F140" s="25"/>
      <c r="G140" s="25"/>
      <c r="H140" s="26">
        <f>SUM(G142:G143)</f>
        <v>0</v>
      </c>
      <c r="I140" s="47"/>
      <c r="J140" s="42" t="e">
        <f>SUM(I142:I143)</f>
        <v>#DIV/0!</v>
      </c>
      <c r="K14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2" customFormat="1">
      <c r="A141" s="37"/>
      <c r="B141" s="38"/>
      <c r="C141" s="29"/>
      <c r="D141" s="5"/>
      <c r="E141" s="5"/>
      <c r="F141" s="5"/>
      <c r="G141" s="5"/>
      <c r="H141" s="6"/>
      <c r="I141" s="6"/>
      <c r="J141" s="51"/>
      <c r="K141" s="50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 ht="20.25">
      <c r="A142" s="43" t="s">
        <v>5</v>
      </c>
      <c r="B142" s="84" t="s">
        <v>281</v>
      </c>
      <c r="C142" s="30"/>
      <c r="D142" s="11">
        <v>0</v>
      </c>
      <c r="E142" s="27" t="s">
        <v>14</v>
      </c>
      <c r="F142" s="64"/>
      <c r="G142" s="45">
        <f t="shared" ref="G142" si="14">+D142*F142</f>
        <v>0</v>
      </c>
      <c r="H142" s="6"/>
      <c r="I142" s="62" t="e">
        <f>+G142/$H$272</f>
        <v>#DIV/0!</v>
      </c>
      <c r="K142" s="49"/>
    </row>
    <row r="143" spans="1:23" ht="15.75" thickBot="1">
      <c r="A143" s="31"/>
      <c r="B143" s="100"/>
      <c r="C143" s="100"/>
      <c r="D143" s="39"/>
      <c r="E143" s="39"/>
      <c r="F143" s="39"/>
      <c r="G143" s="39"/>
      <c r="H143" s="40"/>
      <c r="I143" s="40"/>
      <c r="J143" s="40"/>
      <c r="K143" s="50"/>
    </row>
    <row r="144" spans="1:23" s="2" customFormat="1" ht="21" thickBot="1">
      <c r="A144" s="32">
        <v>7</v>
      </c>
      <c r="B144" s="33" t="s">
        <v>282</v>
      </c>
      <c r="C144" s="34"/>
      <c r="D144" s="24"/>
      <c r="E144" s="25"/>
      <c r="F144" s="25"/>
      <c r="G144" s="25"/>
      <c r="H144" s="26">
        <f>SUM(G146:G191)</f>
        <v>0</v>
      </c>
      <c r="I144" s="47"/>
      <c r="J144" s="42" t="e">
        <f>SUM(I146:I191)</f>
        <v>#DIV/0!</v>
      </c>
      <c r="K144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s="2" customFormat="1">
      <c r="A145" s="37"/>
      <c r="B145" s="38"/>
      <c r="C145" s="29"/>
      <c r="D145" s="5"/>
      <c r="E145" s="5"/>
      <c r="F145" s="5"/>
      <c r="G145" s="5"/>
      <c r="H145" s="6"/>
      <c r="I145" s="6"/>
      <c r="J145" s="51"/>
      <c r="K145" s="50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s="2" customFormat="1" ht="15.75">
      <c r="A146" s="43" t="s">
        <v>6</v>
      </c>
      <c r="B146" s="84" t="s">
        <v>283</v>
      </c>
      <c r="C146" s="30"/>
      <c r="D146" s="11">
        <v>0</v>
      </c>
      <c r="E146" s="27" t="s">
        <v>15</v>
      </c>
      <c r="F146" s="86"/>
      <c r="G146" s="45">
        <f t="shared" ref="G146" si="15">+D146*F146</f>
        <v>0</v>
      </c>
      <c r="H146" s="6"/>
      <c r="I146" s="62" t="e">
        <f t="shared" ref="I146:I190" si="16">+G146/$H$272</f>
        <v>#DIV/0!</v>
      </c>
      <c r="K146" s="49"/>
    </row>
    <row r="147" spans="1:23" s="2" customFormat="1" ht="15.75">
      <c r="A147" s="43" t="s">
        <v>22</v>
      </c>
      <c r="B147" s="84" t="s">
        <v>284</v>
      </c>
      <c r="C147" s="30"/>
      <c r="D147" s="11">
        <v>0</v>
      </c>
      <c r="E147" s="27" t="s">
        <v>14</v>
      </c>
      <c r="F147" s="86"/>
      <c r="G147" s="45">
        <f t="shared" ref="G147" si="17">+D147*F147</f>
        <v>0</v>
      </c>
      <c r="H147" s="6"/>
      <c r="I147" s="62" t="e">
        <f>+G147/$H$272</f>
        <v>#DIV/0!</v>
      </c>
      <c r="K147" s="49"/>
    </row>
    <row r="148" spans="1:23" s="2" customFormat="1" ht="15.75">
      <c r="A148" s="43" t="s">
        <v>23</v>
      </c>
      <c r="B148" s="84" t="s">
        <v>285</v>
      </c>
      <c r="C148" s="30"/>
      <c r="D148" s="11">
        <v>0</v>
      </c>
      <c r="E148" s="27" t="s">
        <v>15</v>
      </c>
      <c r="F148" s="86"/>
      <c r="G148" s="45">
        <f t="shared" ref="G148:G190" si="18">+D148*F148</f>
        <v>0</v>
      </c>
      <c r="H148" s="6"/>
      <c r="I148" s="62" t="e">
        <f>+G148/$H$272</f>
        <v>#DIV/0!</v>
      </c>
      <c r="K148" s="49"/>
    </row>
    <row r="149" spans="1:23" s="2" customFormat="1" ht="15.75">
      <c r="A149" s="43" t="s">
        <v>56</v>
      </c>
      <c r="B149" s="84" t="s">
        <v>286</v>
      </c>
      <c r="C149" s="30"/>
      <c r="D149" s="11">
        <v>0</v>
      </c>
      <c r="E149" s="27" t="s">
        <v>14</v>
      </c>
      <c r="F149" s="86"/>
      <c r="G149" s="45">
        <f t="shared" si="18"/>
        <v>0</v>
      </c>
      <c r="H149" s="6"/>
      <c r="I149" s="62" t="e">
        <f>+G149/$H$272</f>
        <v>#DIV/0!</v>
      </c>
      <c r="K149" s="49"/>
    </row>
    <row r="150" spans="1:23" s="2" customFormat="1" ht="15.75">
      <c r="A150" s="43" t="s">
        <v>325</v>
      </c>
      <c r="B150" s="84" t="s">
        <v>287</v>
      </c>
      <c r="C150" s="30"/>
      <c r="D150" s="11">
        <v>0</v>
      </c>
      <c r="E150" s="27" t="s">
        <v>14</v>
      </c>
      <c r="F150" s="86"/>
      <c r="G150" s="45">
        <f t="shared" si="18"/>
        <v>0</v>
      </c>
      <c r="H150" s="6"/>
      <c r="I150" s="62" t="e">
        <f>+G150/$H$272</f>
        <v>#DIV/0!</v>
      </c>
      <c r="K150" s="49"/>
    </row>
    <row r="151" spans="1:23" s="2" customFormat="1" ht="15.75">
      <c r="A151" s="43" t="s">
        <v>326</v>
      </c>
      <c r="B151" s="84" t="s">
        <v>119</v>
      </c>
      <c r="C151" s="30"/>
      <c r="D151" s="11">
        <v>0</v>
      </c>
      <c r="E151" s="27" t="s">
        <v>14</v>
      </c>
      <c r="F151" s="86"/>
      <c r="G151" s="45">
        <f t="shared" si="18"/>
        <v>0</v>
      </c>
      <c r="H151" s="6"/>
      <c r="I151" s="62" t="e">
        <f>+G151/$H$272</f>
        <v>#DIV/0!</v>
      </c>
      <c r="K151" s="49"/>
    </row>
    <row r="152" spans="1:23" s="2" customFormat="1" ht="15.75">
      <c r="B152" s="80" t="s">
        <v>288</v>
      </c>
      <c r="C152" s="30"/>
      <c r="D152" s="11"/>
      <c r="E152" s="27"/>
      <c r="F152" s="86"/>
      <c r="G152" s="45"/>
      <c r="H152" s="6"/>
      <c r="I152" s="62"/>
      <c r="K152" s="49"/>
    </row>
    <row r="153" spans="1:23" s="2" customFormat="1" ht="15.75">
      <c r="A153" s="43" t="s">
        <v>327</v>
      </c>
      <c r="B153" s="84" t="s">
        <v>289</v>
      </c>
      <c r="C153" s="30"/>
      <c r="D153" s="11">
        <v>0</v>
      </c>
      <c r="E153" s="27" t="s">
        <v>14</v>
      </c>
      <c r="F153" s="86"/>
      <c r="G153" s="45">
        <f t="shared" si="18"/>
        <v>0</v>
      </c>
      <c r="H153" s="6"/>
      <c r="I153" s="62" t="e">
        <f>+G153/$H$272</f>
        <v>#DIV/0!</v>
      </c>
      <c r="K153" s="49"/>
    </row>
    <row r="154" spans="1:23" s="2" customFormat="1" ht="15.75">
      <c r="A154" s="43" t="s">
        <v>328</v>
      </c>
      <c r="B154" s="84" t="s">
        <v>290</v>
      </c>
      <c r="C154" s="30"/>
      <c r="D154" s="11">
        <v>0</v>
      </c>
      <c r="E154" s="27" t="s">
        <v>14</v>
      </c>
      <c r="F154" s="86"/>
      <c r="G154" s="45">
        <f t="shared" si="18"/>
        <v>0</v>
      </c>
      <c r="H154" s="6"/>
      <c r="I154" s="62" t="e">
        <f>+G154/$H$272</f>
        <v>#DIV/0!</v>
      </c>
      <c r="K154" s="49"/>
    </row>
    <row r="155" spans="1:23" s="2" customFormat="1" ht="15.75">
      <c r="B155" s="80" t="s">
        <v>291</v>
      </c>
      <c r="C155" s="30"/>
      <c r="D155" s="11"/>
      <c r="E155" s="27"/>
      <c r="F155" s="86"/>
      <c r="G155" s="45"/>
      <c r="H155" s="6"/>
      <c r="I155" s="62"/>
      <c r="K155" s="49"/>
    </row>
    <row r="156" spans="1:23" s="2" customFormat="1" ht="15.75">
      <c r="A156" s="43" t="s">
        <v>329</v>
      </c>
      <c r="B156" s="84" t="s">
        <v>292</v>
      </c>
      <c r="C156" s="30"/>
      <c r="D156" s="11">
        <v>0</v>
      </c>
      <c r="E156" s="27" t="s">
        <v>14</v>
      </c>
      <c r="F156" s="86"/>
      <c r="G156" s="45">
        <f t="shared" si="18"/>
        <v>0</v>
      </c>
      <c r="H156" s="6"/>
      <c r="I156" s="62" t="e">
        <f>+G156/$H$272</f>
        <v>#DIV/0!</v>
      </c>
      <c r="K156" s="49"/>
    </row>
    <row r="157" spans="1:23" s="2" customFormat="1" ht="15.75">
      <c r="B157" s="80" t="s">
        <v>293</v>
      </c>
      <c r="C157" s="30"/>
      <c r="D157" s="11"/>
      <c r="E157" s="27"/>
      <c r="F157" s="86"/>
      <c r="G157" s="45"/>
      <c r="H157" s="6"/>
      <c r="I157" s="62"/>
      <c r="K157" s="49"/>
    </row>
    <row r="158" spans="1:23" s="2" customFormat="1" ht="15.75">
      <c r="A158" s="43" t="s">
        <v>330</v>
      </c>
      <c r="B158" s="84" t="s">
        <v>294</v>
      </c>
      <c r="C158" s="30"/>
      <c r="D158" s="11">
        <v>0</v>
      </c>
      <c r="E158" s="27" t="s">
        <v>14</v>
      </c>
      <c r="F158" s="86"/>
      <c r="G158" s="45">
        <f t="shared" si="18"/>
        <v>0</v>
      </c>
      <c r="H158" s="6"/>
      <c r="I158" s="62" t="e">
        <f>+G158/$H$272</f>
        <v>#DIV/0!</v>
      </c>
      <c r="K158" s="49"/>
    </row>
    <row r="159" spans="1:23" s="2" customFormat="1" ht="15.75">
      <c r="A159" s="43" t="s">
        <v>331</v>
      </c>
      <c r="B159" s="84" t="s">
        <v>295</v>
      </c>
      <c r="C159" s="30"/>
      <c r="D159" s="11">
        <v>0</v>
      </c>
      <c r="E159" s="27" t="s">
        <v>14</v>
      </c>
      <c r="F159" s="86"/>
      <c r="G159" s="45">
        <f t="shared" si="18"/>
        <v>0</v>
      </c>
      <c r="H159" s="6"/>
      <c r="I159" s="62" t="e">
        <f>+G159/$H$272</f>
        <v>#DIV/0!</v>
      </c>
      <c r="K159" s="49"/>
    </row>
    <row r="160" spans="1:23" s="2" customFormat="1" ht="15.75">
      <c r="A160" s="43" t="s">
        <v>332</v>
      </c>
      <c r="B160" s="84" t="s">
        <v>296</v>
      </c>
      <c r="C160" s="30"/>
      <c r="D160" s="11">
        <v>0</v>
      </c>
      <c r="E160" s="27" t="s">
        <v>14</v>
      </c>
      <c r="F160" s="86"/>
      <c r="G160" s="45">
        <f t="shared" si="18"/>
        <v>0</v>
      </c>
      <c r="H160" s="6"/>
      <c r="I160" s="62" t="e">
        <f>+G160/$H$272</f>
        <v>#DIV/0!</v>
      </c>
      <c r="K160" s="49"/>
    </row>
    <row r="161" spans="1:11" s="2" customFormat="1" ht="15.75">
      <c r="B161" s="80" t="s">
        <v>297</v>
      </c>
      <c r="C161" s="30"/>
      <c r="D161" s="11"/>
      <c r="E161" s="27"/>
      <c r="F161" s="86"/>
      <c r="G161" s="45"/>
      <c r="H161" s="6"/>
      <c r="I161" s="62"/>
      <c r="K161" s="49"/>
    </row>
    <row r="162" spans="1:11" s="2" customFormat="1" ht="30.75">
      <c r="A162" s="43" t="s">
        <v>333</v>
      </c>
      <c r="B162" s="84" t="s">
        <v>298</v>
      </c>
      <c r="C162" s="30"/>
      <c r="D162" s="11">
        <v>0</v>
      </c>
      <c r="E162" s="27" t="s">
        <v>15</v>
      </c>
      <c r="F162" s="86"/>
      <c r="G162" s="45">
        <f t="shared" si="18"/>
        <v>0</v>
      </c>
      <c r="H162" s="6"/>
      <c r="I162" s="62" t="e">
        <f>+G162/$H$272</f>
        <v>#DIV/0!</v>
      </c>
      <c r="K162" s="49"/>
    </row>
    <row r="163" spans="1:11" s="2" customFormat="1" ht="30.75">
      <c r="A163" s="43" t="s">
        <v>334</v>
      </c>
      <c r="B163" s="84" t="s">
        <v>299</v>
      </c>
      <c r="C163" s="30"/>
      <c r="D163" s="11">
        <v>0</v>
      </c>
      <c r="E163" s="27" t="s">
        <v>15</v>
      </c>
      <c r="F163" s="86"/>
      <c r="G163" s="45">
        <f t="shared" si="18"/>
        <v>0</v>
      </c>
      <c r="H163" s="6"/>
      <c r="I163" s="62" t="e">
        <f>+G163/$H$272</f>
        <v>#DIV/0!</v>
      </c>
      <c r="K163" s="49"/>
    </row>
    <row r="164" spans="1:11" s="2" customFormat="1" ht="30.75">
      <c r="A164" s="43" t="s">
        <v>335</v>
      </c>
      <c r="B164" s="84" t="s">
        <v>300</v>
      </c>
      <c r="C164" s="30"/>
      <c r="D164" s="11">
        <v>0</v>
      </c>
      <c r="E164" s="27" t="s">
        <v>15</v>
      </c>
      <c r="F164" s="86"/>
      <c r="G164" s="45">
        <f t="shared" si="18"/>
        <v>0</v>
      </c>
      <c r="H164" s="6"/>
      <c r="I164" s="62" t="e">
        <f>+G164/$H$272</f>
        <v>#DIV/0!</v>
      </c>
      <c r="K164" s="49"/>
    </row>
    <row r="165" spans="1:11" s="2" customFormat="1" ht="30.75">
      <c r="A165" s="43" t="s">
        <v>336</v>
      </c>
      <c r="B165" s="84" t="s">
        <v>301</v>
      </c>
      <c r="C165" s="30"/>
      <c r="D165" s="11">
        <v>0</v>
      </c>
      <c r="E165" s="27" t="s">
        <v>15</v>
      </c>
      <c r="F165" s="86"/>
      <c r="G165" s="45">
        <f t="shared" si="18"/>
        <v>0</v>
      </c>
      <c r="H165" s="6"/>
      <c r="I165" s="62" t="e">
        <f>+G165/$H$272</f>
        <v>#DIV/0!</v>
      </c>
      <c r="K165" s="49"/>
    </row>
    <row r="166" spans="1:11" s="2" customFormat="1" ht="30.75">
      <c r="A166" s="43" t="s">
        <v>337</v>
      </c>
      <c r="B166" s="84" t="s">
        <v>302</v>
      </c>
      <c r="C166" s="30"/>
      <c r="D166" s="11">
        <v>0</v>
      </c>
      <c r="E166" s="27" t="s">
        <v>15</v>
      </c>
      <c r="F166" s="86"/>
      <c r="G166" s="45">
        <f t="shared" si="18"/>
        <v>0</v>
      </c>
      <c r="H166" s="6"/>
      <c r="I166" s="62" t="e">
        <f>+G166/$H$272</f>
        <v>#DIV/0!</v>
      </c>
      <c r="K166" s="49"/>
    </row>
    <row r="167" spans="1:11" s="2" customFormat="1" ht="15.75">
      <c r="A167" s="43" t="s">
        <v>338</v>
      </c>
      <c r="B167" s="84" t="s">
        <v>303</v>
      </c>
      <c r="C167" s="30"/>
      <c r="D167" s="11">
        <v>0</v>
      </c>
      <c r="E167" s="27" t="s">
        <v>15</v>
      </c>
      <c r="F167" s="86"/>
      <c r="G167" s="45">
        <f t="shared" si="18"/>
        <v>0</v>
      </c>
      <c r="H167" s="6"/>
      <c r="I167" s="62" t="e">
        <f>+G167/$H$272</f>
        <v>#DIV/0!</v>
      </c>
      <c r="K167" s="49"/>
    </row>
    <row r="168" spans="1:11" s="2" customFormat="1" ht="15.75">
      <c r="B168" s="80" t="s">
        <v>304</v>
      </c>
      <c r="C168" s="30"/>
      <c r="D168" s="11"/>
      <c r="E168" s="27"/>
      <c r="F168" s="86"/>
      <c r="G168" s="45"/>
      <c r="H168" s="6"/>
      <c r="I168" s="62"/>
      <c r="K168" s="49"/>
    </row>
    <row r="169" spans="1:11" s="2" customFormat="1" ht="15.75">
      <c r="A169" s="43" t="s">
        <v>339</v>
      </c>
      <c r="B169" s="84" t="s">
        <v>305</v>
      </c>
      <c r="C169" s="30"/>
      <c r="D169" s="11">
        <v>0</v>
      </c>
      <c r="E169" s="27" t="s">
        <v>14</v>
      </c>
      <c r="F169" s="86"/>
      <c r="G169" s="45">
        <f t="shared" si="18"/>
        <v>0</v>
      </c>
      <c r="H169" s="6"/>
      <c r="I169" s="62" t="e">
        <f>+G169/$H$272</f>
        <v>#DIV/0!</v>
      </c>
      <c r="K169" s="49"/>
    </row>
    <row r="170" spans="1:11" s="2" customFormat="1" ht="15.75">
      <c r="A170" s="43" t="s">
        <v>340</v>
      </c>
      <c r="B170" s="84" t="s">
        <v>306</v>
      </c>
      <c r="C170" s="30"/>
      <c r="D170" s="11">
        <v>0</v>
      </c>
      <c r="E170" s="27" t="s">
        <v>14</v>
      </c>
      <c r="F170" s="86"/>
      <c r="G170" s="45">
        <f t="shared" si="18"/>
        <v>0</v>
      </c>
      <c r="H170" s="6"/>
      <c r="I170" s="62" t="e">
        <f>+G170/$H$272</f>
        <v>#DIV/0!</v>
      </c>
      <c r="K170" s="49"/>
    </row>
    <row r="171" spans="1:11" s="2" customFormat="1" ht="15.75">
      <c r="B171" s="80" t="s">
        <v>307</v>
      </c>
      <c r="C171" s="30"/>
      <c r="D171" s="11"/>
      <c r="E171" s="27"/>
      <c r="F171" s="86"/>
      <c r="G171" s="45"/>
      <c r="H171" s="6"/>
      <c r="I171" s="62"/>
      <c r="K171" s="49"/>
    </row>
    <row r="172" spans="1:11" s="2" customFormat="1" ht="30.75">
      <c r="A172" s="43" t="s">
        <v>341</v>
      </c>
      <c r="B172" s="84" t="s">
        <v>308</v>
      </c>
      <c r="C172" s="30"/>
      <c r="D172" s="11">
        <v>0</v>
      </c>
      <c r="E172" s="27" t="s">
        <v>14</v>
      </c>
      <c r="F172" s="86"/>
      <c r="G172" s="45">
        <f t="shared" si="18"/>
        <v>0</v>
      </c>
      <c r="H172" s="6"/>
      <c r="I172" s="62" t="e">
        <f>+G172/$H$272</f>
        <v>#DIV/0!</v>
      </c>
      <c r="K172" s="49"/>
    </row>
    <row r="173" spans="1:11" s="2" customFormat="1" ht="15.75">
      <c r="B173" s="80" t="s">
        <v>309</v>
      </c>
      <c r="C173" s="30"/>
      <c r="D173" s="11"/>
      <c r="E173" s="27"/>
      <c r="F173" s="86"/>
      <c r="G173" s="45"/>
      <c r="H173" s="6"/>
      <c r="I173" s="62"/>
      <c r="K173" s="49"/>
    </row>
    <row r="174" spans="1:11" s="2" customFormat="1" ht="30.75">
      <c r="A174" s="43" t="s">
        <v>342</v>
      </c>
      <c r="B174" s="84" t="s">
        <v>310</v>
      </c>
      <c r="C174" s="30"/>
      <c r="D174" s="11">
        <v>0</v>
      </c>
      <c r="E174" s="27" t="s">
        <v>14</v>
      </c>
      <c r="F174" s="86"/>
      <c r="G174" s="45">
        <f t="shared" si="18"/>
        <v>0</v>
      </c>
      <c r="H174" s="6"/>
      <c r="I174" s="62" t="e">
        <f>+G174/$H$272</f>
        <v>#DIV/0!</v>
      </c>
      <c r="K174" s="49"/>
    </row>
    <row r="175" spans="1:11" s="2" customFormat="1" ht="15.75">
      <c r="B175" s="80" t="s">
        <v>311</v>
      </c>
      <c r="C175" s="30"/>
      <c r="D175" s="11"/>
      <c r="E175" s="27"/>
      <c r="F175" s="86"/>
      <c r="G175" s="45"/>
      <c r="H175" s="6"/>
      <c r="I175" s="62"/>
      <c r="K175" s="49"/>
    </row>
    <row r="176" spans="1:11" s="2" customFormat="1" ht="30.75">
      <c r="A176" s="43" t="s">
        <v>343</v>
      </c>
      <c r="B176" s="84" t="s">
        <v>312</v>
      </c>
      <c r="C176" s="30"/>
      <c r="D176" s="11">
        <v>0</v>
      </c>
      <c r="E176" s="27" t="s">
        <v>14</v>
      </c>
      <c r="F176" s="86"/>
      <c r="G176" s="45">
        <f t="shared" si="18"/>
        <v>0</v>
      </c>
      <c r="H176" s="6"/>
      <c r="I176" s="62" t="e">
        <f>+G176/$H$272</f>
        <v>#DIV/0!</v>
      </c>
      <c r="K176" s="49"/>
    </row>
    <row r="177" spans="1:23" s="2" customFormat="1" ht="15.75">
      <c r="A177" s="43" t="s">
        <v>344</v>
      </c>
      <c r="B177" s="84" t="s">
        <v>313</v>
      </c>
      <c r="C177" s="30"/>
      <c r="D177" s="11">
        <v>0</v>
      </c>
      <c r="E177" s="27" t="s">
        <v>14</v>
      </c>
      <c r="F177" s="86"/>
      <c r="G177" s="45">
        <f t="shared" si="18"/>
        <v>0</v>
      </c>
      <c r="H177" s="6"/>
      <c r="I177" s="62" t="e">
        <f>+G177/$H$272</f>
        <v>#DIV/0!</v>
      </c>
      <c r="K177" s="49"/>
    </row>
    <row r="178" spans="1:23" s="2" customFormat="1" ht="15.75">
      <c r="A178" s="43" t="s">
        <v>345</v>
      </c>
      <c r="B178" s="84" t="s">
        <v>314</v>
      </c>
      <c r="C178" s="30"/>
      <c r="D178" s="11">
        <v>0</v>
      </c>
      <c r="E178" s="27" t="s">
        <v>14</v>
      </c>
      <c r="F178" s="86"/>
      <c r="G178" s="45">
        <f t="shared" si="18"/>
        <v>0</v>
      </c>
      <c r="H178" s="6"/>
      <c r="I178" s="62" t="e">
        <f>+G178/$H$272</f>
        <v>#DIV/0!</v>
      </c>
      <c r="K178" s="49"/>
    </row>
    <row r="179" spans="1:23" s="2" customFormat="1" ht="15.75">
      <c r="B179" s="80" t="s">
        <v>118</v>
      </c>
      <c r="C179" s="30"/>
      <c r="D179" s="11"/>
      <c r="E179" s="27"/>
      <c r="F179" s="86"/>
      <c r="G179" s="45"/>
      <c r="H179" s="6"/>
      <c r="I179" s="62"/>
      <c r="K179" s="49"/>
    </row>
    <row r="180" spans="1:23" s="2" customFormat="1" ht="15.75">
      <c r="A180" s="43" t="s">
        <v>346</v>
      </c>
      <c r="B180" s="84" t="s">
        <v>315</v>
      </c>
      <c r="C180" s="30"/>
      <c r="D180" s="11">
        <v>0</v>
      </c>
      <c r="E180" s="27" t="s">
        <v>15</v>
      </c>
      <c r="F180" s="86"/>
      <c r="G180" s="45">
        <f t="shared" si="18"/>
        <v>0</v>
      </c>
      <c r="H180" s="6"/>
      <c r="I180" s="62" t="e">
        <f>+G180/$H$272</f>
        <v>#DIV/0!</v>
      </c>
      <c r="K180" s="49"/>
    </row>
    <row r="181" spans="1:23" s="2" customFormat="1" ht="15.75">
      <c r="A181" s="43" t="s">
        <v>347</v>
      </c>
      <c r="B181" s="84" t="s">
        <v>316</v>
      </c>
      <c r="C181" s="30"/>
      <c r="D181" s="11">
        <v>0</v>
      </c>
      <c r="E181" s="27" t="s">
        <v>15</v>
      </c>
      <c r="F181" s="86"/>
      <c r="G181" s="45">
        <f t="shared" si="18"/>
        <v>0</v>
      </c>
      <c r="H181" s="6"/>
      <c r="I181" s="62" t="e">
        <f>+G181/$H$272</f>
        <v>#DIV/0!</v>
      </c>
      <c r="K181" s="49"/>
    </row>
    <row r="182" spans="1:23" s="2" customFormat="1" ht="15.75">
      <c r="A182" s="43" t="s">
        <v>348</v>
      </c>
      <c r="B182" s="84" t="s">
        <v>317</v>
      </c>
      <c r="C182" s="30"/>
      <c r="D182" s="11">
        <v>0</v>
      </c>
      <c r="E182" s="27" t="s">
        <v>15</v>
      </c>
      <c r="F182" s="86"/>
      <c r="G182" s="45">
        <f t="shared" si="18"/>
        <v>0</v>
      </c>
      <c r="H182" s="6"/>
      <c r="I182" s="62" t="e">
        <f>+G182/$H$272</f>
        <v>#DIV/0!</v>
      </c>
      <c r="K182" s="49"/>
    </row>
    <row r="183" spans="1:23" s="2" customFormat="1" ht="15.75">
      <c r="B183" s="80" t="s">
        <v>318</v>
      </c>
      <c r="C183" s="30"/>
      <c r="D183" s="11"/>
      <c r="E183" s="27"/>
      <c r="F183" s="86"/>
      <c r="G183" s="45"/>
      <c r="H183" s="6"/>
      <c r="I183" s="62"/>
      <c r="K183" s="49"/>
    </row>
    <row r="184" spans="1:23" s="2" customFormat="1" ht="30.75">
      <c r="A184" s="43" t="s">
        <v>349</v>
      </c>
      <c r="B184" s="84" t="s">
        <v>319</v>
      </c>
      <c r="C184" s="30"/>
      <c r="D184" s="11">
        <v>0</v>
      </c>
      <c r="E184" s="27" t="s">
        <v>15</v>
      </c>
      <c r="F184" s="86"/>
      <c r="G184" s="45">
        <f t="shared" si="18"/>
        <v>0</v>
      </c>
      <c r="H184" s="6"/>
      <c r="I184" s="62" t="e">
        <f>+G184/$H$272</f>
        <v>#DIV/0!</v>
      </c>
      <c r="K184" s="49"/>
    </row>
    <row r="185" spans="1:23" s="2" customFormat="1" ht="30.75">
      <c r="A185" s="43" t="s">
        <v>350</v>
      </c>
      <c r="B185" s="84" t="s">
        <v>320</v>
      </c>
      <c r="C185" s="30"/>
      <c r="D185" s="11">
        <v>0</v>
      </c>
      <c r="E185" s="27" t="s">
        <v>15</v>
      </c>
      <c r="F185" s="86"/>
      <c r="G185" s="45">
        <f t="shared" si="18"/>
        <v>0</v>
      </c>
      <c r="H185" s="6"/>
      <c r="I185" s="62" t="e">
        <f>+G185/$H$272</f>
        <v>#DIV/0!</v>
      </c>
      <c r="K185" s="49"/>
    </row>
    <row r="186" spans="1:23" s="2" customFormat="1" ht="15.75">
      <c r="B186" s="80" t="s">
        <v>270</v>
      </c>
      <c r="C186" s="30"/>
      <c r="D186" s="11">
        <v>0</v>
      </c>
      <c r="E186" s="27" t="s">
        <v>15</v>
      </c>
      <c r="F186" s="86"/>
      <c r="G186" s="45">
        <f t="shared" si="18"/>
        <v>0</v>
      </c>
      <c r="H186" s="6"/>
      <c r="I186" s="62" t="e">
        <f>+G186/$H$272</f>
        <v>#DIV/0!</v>
      </c>
      <c r="K186" s="49"/>
    </row>
    <row r="187" spans="1:23" s="2" customFormat="1" ht="15.75">
      <c r="A187" s="43" t="s">
        <v>351</v>
      </c>
      <c r="B187" s="84" t="s">
        <v>321</v>
      </c>
      <c r="C187" s="30"/>
      <c r="D187" s="11">
        <v>0</v>
      </c>
      <c r="E187" s="27" t="s">
        <v>15</v>
      </c>
      <c r="F187" s="86"/>
      <c r="G187" s="45">
        <f t="shared" si="18"/>
        <v>0</v>
      </c>
      <c r="H187" s="6"/>
      <c r="I187" s="62" t="e">
        <f>+G187/$H$272</f>
        <v>#DIV/0!</v>
      </c>
      <c r="K187" s="49"/>
    </row>
    <row r="188" spans="1:23" s="2" customFormat="1" ht="30.75">
      <c r="A188" s="43" t="s">
        <v>352</v>
      </c>
      <c r="B188" s="84" t="s">
        <v>322</v>
      </c>
      <c r="C188" s="30"/>
      <c r="D188" s="11">
        <v>0</v>
      </c>
      <c r="E188" s="27" t="s">
        <v>15</v>
      </c>
      <c r="F188" s="86"/>
      <c r="G188" s="45">
        <f t="shared" si="18"/>
        <v>0</v>
      </c>
      <c r="H188" s="6"/>
      <c r="I188" s="62" t="e">
        <f>+G188/$H$272</f>
        <v>#DIV/0!</v>
      </c>
      <c r="K188" s="49"/>
    </row>
    <row r="189" spans="1:23" s="2" customFormat="1" ht="15.75">
      <c r="A189" s="43" t="s">
        <v>353</v>
      </c>
      <c r="B189" s="84" t="s">
        <v>323</v>
      </c>
      <c r="C189" s="30"/>
      <c r="D189" s="11">
        <v>0</v>
      </c>
      <c r="E189" s="27" t="s">
        <v>15</v>
      </c>
      <c r="F189" s="86"/>
      <c r="G189" s="45">
        <f t="shared" si="18"/>
        <v>0</v>
      </c>
      <c r="H189" s="6"/>
      <c r="I189" s="62" t="e">
        <f>+G189/$H$272</f>
        <v>#DIV/0!</v>
      </c>
      <c r="K189" s="49"/>
    </row>
    <row r="190" spans="1:23" s="2" customFormat="1" ht="15.75">
      <c r="A190" s="43" t="s">
        <v>354</v>
      </c>
      <c r="B190" s="84" t="s">
        <v>324</v>
      </c>
      <c r="C190" s="30"/>
      <c r="D190" s="11">
        <v>0</v>
      </c>
      <c r="E190" s="27" t="s">
        <v>15</v>
      </c>
      <c r="F190" s="86"/>
      <c r="G190" s="45">
        <f t="shared" si="18"/>
        <v>0</v>
      </c>
      <c r="H190" s="6"/>
      <c r="I190" s="62" t="e">
        <f>+G190/$H$272</f>
        <v>#DIV/0!</v>
      </c>
      <c r="K190" s="49"/>
    </row>
    <row r="191" spans="1:23" ht="15.75" thickBot="1">
      <c r="A191" s="31"/>
      <c r="B191" s="100"/>
      <c r="C191" s="100"/>
      <c r="D191" s="39"/>
      <c r="E191" s="39"/>
      <c r="F191" s="39"/>
      <c r="G191" s="39"/>
      <c r="H191" s="40"/>
      <c r="I191" s="40"/>
      <c r="J191" s="52"/>
      <c r="K191" s="50"/>
    </row>
    <row r="192" spans="1:23" s="2" customFormat="1" ht="21" thickBot="1">
      <c r="A192" s="32">
        <v>8</v>
      </c>
      <c r="B192" s="33" t="s">
        <v>355</v>
      </c>
      <c r="C192" s="34"/>
      <c r="D192" s="24"/>
      <c r="E192" s="25"/>
      <c r="F192" s="25"/>
      <c r="G192" s="25"/>
      <c r="H192" s="26">
        <f>SUM(G194:G207)</f>
        <v>0</v>
      </c>
      <c r="I192" s="47"/>
      <c r="J192" s="42" t="e">
        <f>SUM(I194:I207)</f>
        <v>#DIV/0!</v>
      </c>
      <c r="K192"/>
      <c r="L192"/>
      <c r="M192"/>
      <c r="N192"/>
      <c r="O192"/>
      <c r="P192"/>
      <c r="Q192"/>
      <c r="R192"/>
      <c r="S192"/>
      <c r="T192"/>
      <c r="U192"/>
      <c r="V192"/>
      <c r="W192"/>
    </row>
    <row r="193" spans="1:23">
      <c r="A193" s="37"/>
      <c r="B193" s="38"/>
      <c r="C193" s="29"/>
      <c r="D193" s="5"/>
      <c r="E193" s="5"/>
      <c r="F193" s="5"/>
      <c r="G193" s="5"/>
      <c r="H193" s="6"/>
      <c r="I193" s="6"/>
      <c r="J193" s="51"/>
      <c r="K193" s="50"/>
    </row>
    <row r="194" spans="1:23" ht="30.75">
      <c r="A194" s="43" t="s">
        <v>24</v>
      </c>
      <c r="B194" s="84" t="s">
        <v>356</v>
      </c>
      <c r="C194" s="30"/>
      <c r="D194" s="11">
        <v>0</v>
      </c>
      <c r="E194" s="27" t="s">
        <v>15</v>
      </c>
      <c r="F194" s="86"/>
      <c r="G194" s="45">
        <f t="shared" ref="G194" si="19">+D194*F194</f>
        <v>0</v>
      </c>
      <c r="H194" s="6"/>
      <c r="I194" s="62" t="e">
        <f>+G194/$H$272</f>
        <v>#DIV/0!</v>
      </c>
      <c r="J194" s="2"/>
      <c r="K194" s="49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0.75">
      <c r="A195" s="43" t="s">
        <v>44</v>
      </c>
      <c r="B195" s="84" t="s">
        <v>357</v>
      </c>
      <c r="C195" s="30"/>
      <c r="D195" s="11">
        <v>0</v>
      </c>
      <c r="E195" s="27" t="s">
        <v>15</v>
      </c>
      <c r="F195" s="86"/>
      <c r="G195" s="45">
        <f t="shared" ref="G195:G206" si="20">+D195*F195</f>
        <v>0</v>
      </c>
      <c r="H195" s="6"/>
      <c r="I195" s="62" t="e">
        <f t="shared" ref="I195:I206" si="21">+G195/$H$272</f>
        <v>#DIV/0!</v>
      </c>
      <c r="J195" s="2"/>
      <c r="K195" s="49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5.75">
      <c r="A196" s="43" t="s">
        <v>45</v>
      </c>
      <c r="B196" s="84" t="s">
        <v>358</v>
      </c>
      <c r="C196" s="30"/>
      <c r="D196" s="11">
        <v>0</v>
      </c>
      <c r="E196" s="27" t="s">
        <v>15</v>
      </c>
      <c r="F196" s="86"/>
      <c r="G196" s="45">
        <f t="shared" si="20"/>
        <v>0</v>
      </c>
      <c r="H196" s="6"/>
      <c r="I196" s="62" t="e">
        <f t="shared" si="21"/>
        <v>#DIV/0!</v>
      </c>
      <c r="J196" s="2"/>
      <c r="K196" s="49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5.75">
      <c r="A197" s="43" t="s">
        <v>46</v>
      </c>
      <c r="B197" s="84" t="s">
        <v>359</v>
      </c>
      <c r="C197" s="30"/>
      <c r="D197" s="11">
        <v>0</v>
      </c>
      <c r="E197" s="27" t="s">
        <v>15</v>
      </c>
      <c r="F197" s="86"/>
      <c r="G197" s="45">
        <f t="shared" si="20"/>
        <v>0</v>
      </c>
      <c r="H197" s="6"/>
      <c r="I197" s="62" t="e">
        <f t="shared" si="21"/>
        <v>#DIV/0!</v>
      </c>
      <c r="J197" s="2"/>
      <c r="K197" s="49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5.75">
      <c r="A198" s="43" t="s">
        <v>101</v>
      </c>
      <c r="B198" s="84" t="s">
        <v>360</v>
      </c>
      <c r="C198" s="30"/>
      <c r="D198" s="11">
        <v>0</v>
      </c>
      <c r="E198" s="27" t="s">
        <v>15</v>
      </c>
      <c r="F198" s="86"/>
      <c r="G198" s="45">
        <f t="shared" si="20"/>
        <v>0</v>
      </c>
      <c r="H198" s="6"/>
      <c r="I198" s="62" t="e">
        <f t="shared" si="21"/>
        <v>#DIV/0!</v>
      </c>
      <c r="J198" s="2"/>
      <c r="K198" s="49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30.75">
      <c r="A199" s="43" t="s">
        <v>102</v>
      </c>
      <c r="B199" s="84" t="s">
        <v>361</v>
      </c>
      <c r="C199" s="30"/>
      <c r="D199" s="11">
        <v>0</v>
      </c>
      <c r="E199" s="27" t="s">
        <v>15</v>
      </c>
      <c r="F199" s="86"/>
      <c r="G199" s="45">
        <f t="shared" si="20"/>
        <v>0</v>
      </c>
      <c r="H199" s="6"/>
      <c r="I199" s="62" t="e">
        <f t="shared" si="21"/>
        <v>#DIV/0!</v>
      </c>
      <c r="J199" s="2"/>
      <c r="K199" s="49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0.75">
      <c r="A200" s="43" t="s">
        <v>103</v>
      </c>
      <c r="B200" s="84" t="s">
        <v>362</v>
      </c>
      <c r="C200" s="30"/>
      <c r="D200" s="11">
        <v>0</v>
      </c>
      <c r="E200" s="27" t="s">
        <v>15</v>
      </c>
      <c r="F200" s="86"/>
      <c r="G200" s="45">
        <f t="shared" si="20"/>
        <v>0</v>
      </c>
      <c r="H200" s="6"/>
      <c r="I200" s="62" t="e">
        <f t="shared" si="21"/>
        <v>#DIV/0!</v>
      </c>
      <c r="J200" s="2"/>
      <c r="K200" s="49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0.75">
      <c r="A201" s="43" t="s">
        <v>104</v>
      </c>
      <c r="B201" s="84" t="s">
        <v>363</v>
      </c>
      <c r="C201" s="30"/>
      <c r="D201" s="11">
        <v>0</v>
      </c>
      <c r="E201" s="27" t="s">
        <v>15</v>
      </c>
      <c r="F201" s="86"/>
      <c r="G201" s="45">
        <f t="shared" si="20"/>
        <v>0</v>
      </c>
      <c r="H201" s="6"/>
      <c r="I201" s="62" t="e">
        <f t="shared" si="21"/>
        <v>#DIV/0!</v>
      </c>
      <c r="J201" s="2"/>
      <c r="K201" s="49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0.75">
      <c r="A202" s="43" t="s">
        <v>105</v>
      </c>
      <c r="B202" s="84" t="s">
        <v>364</v>
      </c>
      <c r="C202" s="30"/>
      <c r="D202" s="11">
        <v>0</v>
      </c>
      <c r="E202" s="27" t="s">
        <v>15</v>
      </c>
      <c r="F202" s="86"/>
      <c r="G202" s="45">
        <f t="shared" si="20"/>
        <v>0</v>
      </c>
      <c r="H202" s="6"/>
      <c r="I202" s="62" t="e">
        <f t="shared" si="21"/>
        <v>#DIV/0!</v>
      </c>
      <c r="J202" s="2"/>
      <c r="K202" s="49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0.75">
      <c r="A203" s="43" t="s">
        <v>106</v>
      </c>
      <c r="B203" s="84" t="s">
        <v>365</v>
      </c>
      <c r="C203" s="30"/>
      <c r="D203" s="11">
        <v>0</v>
      </c>
      <c r="E203" s="27" t="s">
        <v>15</v>
      </c>
      <c r="F203" s="86"/>
      <c r="G203" s="45">
        <f t="shared" si="20"/>
        <v>0</v>
      </c>
      <c r="H203" s="6"/>
      <c r="I203" s="62" t="e">
        <f t="shared" si="21"/>
        <v>#DIV/0!</v>
      </c>
      <c r="J203" s="2"/>
      <c r="K203" s="49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0.75">
      <c r="A204" s="43" t="s">
        <v>107</v>
      </c>
      <c r="B204" s="84" t="s">
        <v>366</v>
      </c>
      <c r="C204" s="30"/>
      <c r="D204" s="11">
        <v>0</v>
      </c>
      <c r="E204" s="27" t="s">
        <v>15</v>
      </c>
      <c r="F204" s="86"/>
      <c r="G204" s="45">
        <f t="shared" si="20"/>
        <v>0</v>
      </c>
      <c r="H204" s="6"/>
      <c r="I204" s="62" t="e">
        <f t="shared" si="21"/>
        <v>#DIV/0!</v>
      </c>
      <c r="J204" s="2"/>
      <c r="K204" s="49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30.75">
      <c r="A205" s="43" t="s">
        <v>108</v>
      </c>
      <c r="B205" s="84" t="s">
        <v>367</v>
      </c>
      <c r="C205" s="30"/>
      <c r="D205" s="11">
        <v>0</v>
      </c>
      <c r="E205" s="27" t="s">
        <v>15</v>
      </c>
      <c r="F205" s="86"/>
      <c r="G205" s="45">
        <f t="shared" si="20"/>
        <v>0</v>
      </c>
      <c r="H205" s="6"/>
      <c r="I205" s="62" t="e">
        <f t="shared" si="21"/>
        <v>#DIV/0!</v>
      </c>
      <c r="J205" s="2"/>
      <c r="K205" s="49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30.75">
      <c r="A206" s="43" t="s">
        <v>369</v>
      </c>
      <c r="B206" s="84" t="s">
        <v>368</v>
      </c>
      <c r="C206" s="30"/>
      <c r="D206" s="11">
        <v>0</v>
      </c>
      <c r="E206" s="27" t="s">
        <v>15</v>
      </c>
      <c r="F206" s="86"/>
      <c r="G206" s="45">
        <f t="shared" si="20"/>
        <v>0</v>
      </c>
      <c r="H206" s="6"/>
      <c r="I206" s="62" t="e">
        <f t="shared" si="21"/>
        <v>#DIV/0!</v>
      </c>
      <c r="J206" s="2"/>
      <c r="K206" s="49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5.75" thickBot="1">
      <c r="A207" s="31"/>
      <c r="B207" s="100"/>
      <c r="C207" s="100"/>
      <c r="D207" s="39"/>
      <c r="E207" s="39"/>
      <c r="F207" s="39"/>
      <c r="G207" s="39"/>
      <c r="H207" s="40"/>
      <c r="I207" s="40"/>
      <c r="J207" s="52"/>
      <c r="K207" s="50"/>
    </row>
    <row r="208" spans="1:23" s="2" customFormat="1" ht="21" thickBot="1">
      <c r="A208" s="32">
        <v>9</v>
      </c>
      <c r="B208" s="33" t="s">
        <v>370</v>
      </c>
      <c r="C208" s="34"/>
      <c r="D208" s="24"/>
      <c r="E208" s="25"/>
      <c r="F208" s="25"/>
      <c r="G208" s="25"/>
      <c r="H208" s="26">
        <f>SUM(G210:G216)</f>
        <v>0</v>
      </c>
      <c r="I208" s="47"/>
      <c r="J208" s="42" t="e">
        <f>SUM(I210:I216)</f>
        <v>#DIV/0!</v>
      </c>
      <c r="K208"/>
      <c r="L208"/>
      <c r="M208"/>
      <c r="N208"/>
      <c r="O208"/>
      <c r="P208"/>
      <c r="Q208"/>
      <c r="R208"/>
      <c r="S208"/>
      <c r="T208"/>
      <c r="U208"/>
      <c r="V208"/>
      <c r="W208"/>
    </row>
    <row r="209" spans="1:23" s="2" customFormat="1">
      <c r="A209" s="37"/>
      <c r="B209" s="38"/>
      <c r="C209" s="29"/>
      <c r="D209" s="5"/>
      <c r="E209" s="5"/>
      <c r="F209" s="5"/>
      <c r="G209" s="5"/>
      <c r="H209" s="6"/>
      <c r="I209" s="6"/>
      <c r="J209" s="51"/>
      <c r="K209" s="50"/>
      <c r="L209"/>
      <c r="M209"/>
      <c r="N209"/>
      <c r="O209"/>
      <c r="P209"/>
      <c r="Q209"/>
      <c r="R209"/>
      <c r="S209"/>
      <c r="T209"/>
      <c r="U209"/>
      <c r="V209"/>
      <c r="W209"/>
    </row>
    <row r="210" spans="1:23" s="2" customFormat="1" ht="30">
      <c r="A210" s="43" t="s">
        <v>25</v>
      </c>
      <c r="B210" s="91" t="s">
        <v>371</v>
      </c>
      <c r="C210" s="30"/>
      <c r="D210" s="11">
        <v>0</v>
      </c>
      <c r="E210" s="27" t="s">
        <v>15</v>
      </c>
      <c r="F210" s="11"/>
      <c r="G210" s="45">
        <f t="shared" ref="G210:G212" si="22">+D210*F210</f>
        <v>0</v>
      </c>
      <c r="H210" s="6"/>
      <c r="I210" s="62" t="e">
        <f>+G210/$H$272</f>
        <v>#DIV/0!</v>
      </c>
      <c r="K210" s="49"/>
    </row>
    <row r="211" spans="1:23" s="2" customFormat="1" ht="30">
      <c r="A211" s="43" t="s">
        <v>47</v>
      </c>
      <c r="B211" s="91" t="s">
        <v>372</v>
      </c>
      <c r="C211" s="30"/>
      <c r="D211" s="11">
        <v>0</v>
      </c>
      <c r="E211" s="27" t="s">
        <v>15</v>
      </c>
      <c r="F211" s="11"/>
      <c r="G211" s="45">
        <f t="shared" si="22"/>
        <v>0</v>
      </c>
      <c r="H211" s="6"/>
      <c r="I211" s="62" t="e">
        <f>+G211/$H$272</f>
        <v>#DIV/0!</v>
      </c>
      <c r="K211" s="49"/>
    </row>
    <row r="212" spans="1:23" s="2" customFormat="1" ht="30">
      <c r="A212" s="43" t="s">
        <v>48</v>
      </c>
      <c r="B212" s="91" t="s">
        <v>373</v>
      </c>
      <c r="C212" s="30"/>
      <c r="D212" s="11">
        <v>0</v>
      </c>
      <c r="E212" s="27" t="s">
        <v>15</v>
      </c>
      <c r="F212" s="11"/>
      <c r="G212" s="45">
        <f t="shared" si="22"/>
        <v>0</v>
      </c>
      <c r="H212" s="6"/>
      <c r="I212" s="62" t="e">
        <f>+G212/$H$272</f>
        <v>#DIV/0!</v>
      </c>
      <c r="K212" s="49"/>
    </row>
    <row r="213" spans="1:23" s="2" customFormat="1" ht="30">
      <c r="A213" s="43" t="s">
        <v>49</v>
      </c>
      <c r="B213" s="91" t="s">
        <v>374</v>
      </c>
      <c r="C213" s="30"/>
      <c r="D213" s="11"/>
      <c r="E213" s="27" t="s">
        <v>15</v>
      </c>
      <c r="F213" s="11"/>
      <c r="G213" s="45"/>
      <c r="H213" s="6"/>
      <c r="I213" s="62"/>
      <c r="K213" s="49"/>
    </row>
    <row r="214" spans="1:23" s="2" customFormat="1" ht="30">
      <c r="A214" s="43" t="s">
        <v>109</v>
      </c>
      <c r="B214" s="91" t="s">
        <v>375</v>
      </c>
      <c r="C214" s="30"/>
      <c r="D214" s="11">
        <v>0</v>
      </c>
      <c r="E214" s="27" t="s">
        <v>15</v>
      </c>
      <c r="F214" s="11"/>
      <c r="G214" s="45">
        <f t="shared" ref="G214:G215" si="23">+D214*F214</f>
        <v>0</v>
      </c>
      <c r="H214" s="6"/>
      <c r="I214" s="62" t="e">
        <f>+G214/$H$272</f>
        <v>#DIV/0!</v>
      </c>
      <c r="K214" s="49"/>
    </row>
    <row r="215" spans="1:23" s="2" customFormat="1" ht="30">
      <c r="A215" s="43" t="s">
        <v>110</v>
      </c>
      <c r="B215" s="91" t="s">
        <v>376</v>
      </c>
      <c r="C215" s="30"/>
      <c r="D215" s="11">
        <v>0</v>
      </c>
      <c r="E215" s="27" t="s">
        <v>14</v>
      </c>
      <c r="F215" s="11"/>
      <c r="G215" s="45">
        <f t="shared" si="23"/>
        <v>0</v>
      </c>
      <c r="H215" s="6"/>
      <c r="I215" s="62" t="e">
        <f>+G215/$H$272</f>
        <v>#DIV/0!</v>
      </c>
      <c r="K215" s="49"/>
    </row>
    <row r="216" spans="1:23" ht="15.75" thickBot="1">
      <c r="A216" s="31"/>
      <c r="B216" s="100"/>
      <c r="C216" s="100"/>
      <c r="D216" s="39"/>
      <c r="E216" s="39"/>
      <c r="F216" s="39"/>
      <c r="G216" s="39"/>
      <c r="H216" s="40"/>
      <c r="I216" s="40"/>
      <c r="J216" s="52"/>
      <c r="K216" s="50"/>
    </row>
    <row r="217" spans="1:23" s="2" customFormat="1" ht="21" thickBot="1">
      <c r="A217" s="32">
        <v>10</v>
      </c>
      <c r="B217" s="33" t="s">
        <v>377</v>
      </c>
      <c r="C217" s="34"/>
      <c r="D217" s="24"/>
      <c r="E217" s="25"/>
      <c r="F217" s="25"/>
      <c r="G217" s="25"/>
      <c r="H217" s="26">
        <f>SUM(G219:G228)</f>
        <v>0</v>
      </c>
      <c r="I217" s="47"/>
      <c r="J217" s="42" t="e">
        <f>SUM(I219:I228)</f>
        <v>#DIV/0!</v>
      </c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8" spans="1:23" s="2" customFormat="1">
      <c r="A218" s="37"/>
      <c r="B218" s="38"/>
      <c r="C218" s="29"/>
      <c r="D218" s="5"/>
      <c r="E218" s="5"/>
      <c r="F218" s="5"/>
      <c r="G218" s="5"/>
      <c r="H218" s="6"/>
      <c r="I218" s="6"/>
      <c r="J218" s="51"/>
      <c r="K218" s="50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3" s="2" customFormat="1" ht="30">
      <c r="A219" s="92" t="s">
        <v>26</v>
      </c>
      <c r="B219" s="88" t="s">
        <v>378</v>
      </c>
      <c r="C219" s="30"/>
      <c r="D219" s="11">
        <v>0</v>
      </c>
      <c r="E219" s="27" t="s">
        <v>15</v>
      </c>
      <c r="F219" s="11"/>
      <c r="G219" s="45">
        <f t="shared" ref="G219" si="24">+D219*F219</f>
        <v>0</v>
      </c>
      <c r="H219" s="6"/>
      <c r="I219" s="62" t="e">
        <f t="shared" ref="I219:I227" si="25">+G219/$H$272</f>
        <v>#DIV/0!</v>
      </c>
      <c r="K219" s="49"/>
    </row>
    <row r="220" spans="1:23" s="2" customFormat="1" ht="15.75">
      <c r="A220" s="92" t="s">
        <v>27</v>
      </c>
      <c r="B220" s="88" t="s">
        <v>379</v>
      </c>
      <c r="C220" s="30"/>
      <c r="D220" s="11">
        <v>0</v>
      </c>
      <c r="E220" s="27" t="s">
        <v>15</v>
      </c>
      <c r="F220" s="11"/>
      <c r="G220" s="45">
        <f t="shared" ref="G220" si="26">+D220*F220</f>
        <v>0</v>
      </c>
      <c r="H220" s="6"/>
      <c r="I220" s="62" t="e">
        <f>+G220/$H$272</f>
        <v>#DIV/0!</v>
      </c>
      <c r="K220" s="49"/>
    </row>
    <row r="221" spans="1:23" s="2" customFormat="1" ht="15.75">
      <c r="A221" s="92" t="s">
        <v>39</v>
      </c>
      <c r="B221" s="88" t="s">
        <v>380</v>
      </c>
      <c r="C221" s="30"/>
      <c r="D221" s="11">
        <v>0</v>
      </c>
      <c r="E221" s="27" t="s">
        <v>15</v>
      </c>
      <c r="F221" s="11"/>
      <c r="G221" s="45">
        <f t="shared" ref="G221:G227" si="27">+D221*F221</f>
        <v>0</v>
      </c>
      <c r="H221" s="6"/>
      <c r="I221" s="62" t="e">
        <f t="shared" ref="I221:I227" si="28">+G221/$H$272</f>
        <v>#DIV/0!</v>
      </c>
      <c r="K221" s="49"/>
    </row>
    <row r="222" spans="1:23" s="2" customFormat="1" ht="30">
      <c r="A222" s="92" t="s">
        <v>57</v>
      </c>
      <c r="B222" s="88" t="s">
        <v>381</v>
      </c>
      <c r="C222" s="30"/>
      <c r="D222" s="11">
        <v>0</v>
      </c>
      <c r="E222" s="27" t="s">
        <v>15</v>
      </c>
      <c r="F222" s="11"/>
      <c r="G222" s="45">
        <f t="shared" si="27"/>
        <v>0</v>
      </c>
      <c r="H222" s="6"/>
      <c r="I222" s="62" t="e">
        <f t="shared" si="28"/>
        <v>#DIV/0!</v>
      </c>
      <c r="K222" s="49"/>
    </row>
    <row r="223" spans="1:23" s="2" customFormat="1" ht="30">
      <c r="A223" s="92" t="s">
        <v>58</v>
      </c>
      <c r="B223" s="88" t="s">
        <v>382</v>
      </c>
      <c r="C223" s="30"/>
      <c r="D223" s="11">
        <v>0</v>
      </c>
      <c r="E223" s="27" t="s">
        <v>15</v>
      </c>
      <c r="F223" s="11"/>
      <c r="G223" s="45">
        <f t="shared" si="27"/>
        <v>0</v>
      </c>
      <c r="H223" s="6"/>
      <c r="I223" s="62" t="e">
        <f t="shared" si="28"/>
        <v>#DIV/0!</v>
      </c>
      <c r="K223" s="49"/>
    </row>
    <row r="224" spans="1:23" s="2" customFormat="1" ht="15.75">
      <c r="A224" s="92" t="s">
        <v>59</v>
      </c>
      <c r="B224" s="88" t="s">
        <v>383</v>
      </c>
      <c r="C224" s="30"/>
      <c r="D224" s="11">
        <v>0</v>
      </c>
      <c r="E224" s="27" t="s">
        <v>15</v>
      </c>
      <c r="F224" s="11"/>
      <c r="G224" s="45">
        <f t="shared" si="27"/>
        <v>0</v>
      </c>
      <c r="H224" s="6"/>
      <c r="I224" s="62" t="e">
        <f t="shared" si="28"/>
        <v>#DIV/0!</v>
      </c>
      <c r="K224" s="49"/>
    </row>
    <row r="225" spans="1:23" s="2" customFormat="1" ht="15.75">
      <c r="A225" s="92" t="s">
        <v>60</v>
      </c>
      <c r="B225" s="88" t="s">
        <v>384</v>
      </c>
      <c r="C225" s="30"/>
      <c r="D225" s="11">
        <v>0</v>
      </c>
      <c r="E225" s="27" t="s">
        <v>15</v>
      </c>
      <c r="F225" s="11"/>
      <c r="G225" s="45">
        <f t="shared" si="27"/>
        <v>0</v>
      </c>
      <c r="H225" s="6"/>
      <c r="I225" s="62" t="e">
        <f t="shared" si="28"/>
        <v>#DIV/0!</v>
      </c>
      <c r="K225" s="49"/>
    </row>
    <row r="226" spans="1:23" s="2" customFormat="1" ht="15.75">
      <c r="A226" s="92" t="s">
        <v>387</v>
      </c>
      <c r="B226" s="88" t="s">
        <v>385</v>
      </c>
      <c r="C226" s="30"/>
      <c r="D226" s="11">
        <v>0</v>
      </c>
      <c r="E226" s="27" t="s">
        <v>15</v>
      </c>
      <c r="F226" s="11"/>
      <c r="G226" s="45">
        <f t="shared" si="27"/>
        <v>0</v>
      </c>
      <c r="H226" s="6"/>
      <c r="I226" s="62" t="e">
        <f t="shared" si="28"/>
        <v>#DIV/0!</v>
      </c>
      <c r="K226" s="49"/>
    </row>
    <row r="227" spans="1:23" s="2" customFormat="1" ht="15.75">
      <c r="A227" s="92" t="s">
        <v>388</v>
      </c>
      <c r="B227" s="88" t="s">
        <v>386</v>
      </c>
      <c r="C227" s="30"/>
      <c r="D227" s="11">
        <v>0</v>
      </c>
      <c r="E227" s="27" t="s">
        <v>14</v>
      </c>
      <c r="F227" s="11"/>
      <c r="G227" s="45">
        <f t="shared" si="27"/>
        <v>0</v>
      </c>
      <c r="H227" s="6"/>
      <c r="I227" s="62" t="e">
        <f t="shared" si="28"/>
        <v>#DIV/0!</v>
      </c>
      <c r="K227" s="49"/>
    </row>
    <row r="228" spans="1:23" ht="15.75" thickBot="1">
      <c r="A228" s="31"/>
      <c r="B228" s="100"/>
      <c r="C228" s="100"/>
      <c r="D228" s="39"/>
      <c r="E228" s="39"/>
      <c r="F228" s="39"/>
      <c r="G228" s="39"/>
      <c r="H228" s="40"/>
      <c r="I228" s="40"/>
      <c r="J228" s="52"/>
      <c r="K228" s="50"/>
    </row>
    <row r="229" spans="1:23" s="2" customFormat="1" ht="21" thickBot="1">
      <c r="A229" s="32">
        <v>11</v>
      </c>
      <c r="B229" s="33" t="s">
        <v>389</v>
      </c>
      <c r="C229" s="34"/>
      <c r="D229" s="24"/>
      <c r="E229" s="25"/>
      <c r="F229" s="25"/>
      <c r="G229" s="25"/>
      <c r="H229" s="26">
        <f>SUM(G231:G233)</f>
        <v>0</v>
      </c>
      <c r="I229" s="47"/>
      <c r="J229" s="42" t="e">
        <f>SUM(I231:I233)</f>
        <v>#DIV/0!</v>
      </c>
      <c r="K229"/>
      <c r="L229"/>
      <c r="M229"/>
      <c r="N229"/>
      <c r="O229"/>
      <c r="P229"/>
      <c r="Q229"/>
      <c r="R229"/>
      <c r="S229"/>
      <c r="T229"/>
      <c r="U229"/>
      <c r="V229"/>
      <c r="W229"/>
    </row>
    <row r="230" spans="1:23" s="2" customFormat="1">
      <c r="A230" s="37"/>
      <c r="B230" s="38"/>
      <c r="C230" s="29"/>
      <c r="D230" s="5"/>
      <c r="E230" s="5"/>
      <c r="F230" s="5"/>
      <c r="G230" s="5"/>
      <c r="H230" s="6"/>
      <c r="I230" s="6"/>
      <c r="J230" s="51"/>
      <c r="K230" s="50"/>
      <c r="L230"/>
      <c r="M230"/>
      <c r="N230"/>
      <c r="O230"/>
      <c r="P230"/>
      <c r="Q230"/>
      <c r="R230"/>
      <c r="S230"/>
      <c r="T230"/>
      <c r="U230"/>
      <c r="V230"/>
      <c r="W230"/>
    </row>
    <row r="231" spans="1:23" s="2" customFormat="1" ht="30">
      <c r="A231" s="43" t="s">
        <v>28</v>
      </c>
      <c r="B231" s="91" t="s">
        <v>390</v>
      </c>
      <c r="C231" s="30"/>
      <c r="D231" s="11">
        <v>0</v>
      </c>
      <c r="E231" s="27" t="s">
        <v>15</v>
      </c>
      <c r="F231" s="11"/>
      <c r="G231" s="45">
        <f t="shared" ref="G231" si="29">+D231*F231</f>
        <v>0</v>
      </c>
      <c r="H231" s="82"/>
      <c r="I231" s="62" t="e">
        <f>+G231/$H$272</f>
        <v>#DIV/0!</v>
      </c>
      <c r="K231" s="49"/>
    </row>
    <row r="232" spans="1:23" s="2" customFormat="1" ht="30">
      <c r="A232" s="43" t="s">
        <v>50</v>
      </c>
      <c r="B232" s="91" t="s">
        <v>391</v>
      </c>
      <c r="C232" s="30"/>
      <c r="D232" s="11">
        <v>0</v>
      </c>
      <c r="E232" s="27" t="s">
        <v>15</v>
      </c>
      <c r="F232" s="11"/>
      <c r="G232" s="45">
        <f t="shared" ref="G232" si="30">+D232*F232</f>
        <v>0</v>
      </c>
      <c r="H232" s="82"/>
      <c r="I232" s="62" t="e">
        <f>+G232/$H$272</f>
        <v>#DIV/0!</v>
      </c>
      <c r="K232" s="49"/>
    </row>
    <row r="233" spans="1:23" s="50" customFormat="1" ht="16.5" thickBot="1">
      <c r="A233" s="21"/>
      <c r="B233" s="99"/>
      <c r="C233" s="99"/>
      <c r="D233" s="39"/>
      <c r="E233" s="39"/>
      <c r="F233" s="39"/>
      <c r="G233" s="39"/>
      <c r="H233" s="82"/>
      <c r="I233" s="66"/>
      <c r="J233" s="52"/>
    </row>
    <row r="234" spans="1:23" s="2" customFormat="1" ht="21" thickBot="1">
      <c r="A234" s="22">
        <v>12</v>
      </c>
      <c r="B234" s="23" t="s">
        <v>392</v>
      </c>
      <c r="C234" s="73"/>
      <c r="D234" s="24"/>
      <c r="E234" s="25"/>
      <c r="F234" s="25"/>
      <c r="G234" s="25"/>
      <c r="H234" s="26">
        <f>SUM(G236:G247)</f>
        <v>0</v>
      </c>
      <c r="I234" s="47"/>
      <c r="J234" s="42" t="e">
        <f>SUM(I236:I247)</f>
        <v>#DIV/0!</v>
      </c>
      <c r="K234"/>
      <c r="L234"/>
      <c r="M234"/>
      <c r="N234"/>
      <c r="O234"/>
      <c r="P234"/>
      <c r="Q234"/>
      <c r="R234"/>
      <c r="S234"/>
      <c r="T234"/>
      <c r="U234"/>
      <c r="V234"/>
      <c r="W234"/>
    </row>
    <row r="235" spans="1:23" s="2" customFormat="1">
      <c r="A235" s="37"/>
      <c r="B235" s="38"/>
      <c r="C235" s="29"/>
      <c r="D235" s="5"/>
      <c r="E235" s="5"/>
      <c r="F235" s="5"/>
      <c r="G235" s="5"/>
      <c r="H235" s="6"/>
      <c r="I235" s="6"/>
      <c r="J235" s="51"/>
      <c r="K235" s="50"/>
      <c r="L235"/>
      <c r="M235"/>
      <c r="N235"/>
      <c r="O235"/>
      <c r="P235"/>
      <c r="Q235"/>
      <c r="R235"/>
      <c r="S235"/>
      <c r="T235"/>
      <c r="U235"/>
      <c r="V235"/>
      <c r="W235"/>
    </row>
    <row r="236" spans="1:23" s="2" customFormat="1" ht="30">
      <c r="A236" s="43" t="s">
        <v>34</v>
      </c>
      <c r="B236" s="87" t="s">
        <v>393</v>
      </c>
      <c r="C236" s="30"/>
      <c r="D236" s="11">
        <v>0</v>
      </c>
      <c r="E236" s="27" t="s">
        <v>15</v>
      </c>
      <c r="F236" s="11"/>
      <c r="G236" s="45">
        <f t="shared" ref="G236" si="31">+D236*F236</f>
        <v>0</v>
      </c>
      <c r="H236" s="6"/>
      <c r="I236" s="62" t="e">
        <f>+G236/$H$272</f>
        <v>#DIV/0!</v>
      </c>
      <c r="K236" s="49"/>
    </row>
    <row r="237" spans="1:23" s="2" customFormat="1" ht="30">
      <c r="A237" s="43" t="s">
        <v>111</v>
      </c>
      <c r="B237" s="88" t="s">
        <v>394</v>
      </c>
      <c r="C237" s="30"/>
      <c r="D237" s="11">
        <v>0</v>
      </c>
      <c r="E237" s="27" t="s">
        <v>15</v>
      </c>
      <c r="F237" s="11"/>
      <c r="G237" s="45">
        <f t="shared" ref="G237:G246" si="32">+D237*F237</f>
        <v>0</v>
      </c>
      <c r="H237" s="6"/>
      <c r="I237" s="62" t="e">
        <f>+G237/$H$272</f>
        <v>#DIV/0!</v>
      </c>
      <c r="K237" s="49"/>
    </row>
    <row r="238" spans="1:23" s="2" customFormat="1" ht="30">
      <c r="A238" s="43" t="s">
        <v>112</v>
      </c>
      <c r="B238" s="88" t="s">
        <v>395</v>
      </c>
      <c r="C238" s="30"/>
      <c r="D238" s="11">
        <v>0</v>
      </c>
      <c r="E238" s="27" t="s">
        <v>15</v>
      </c>
      <c r="F238" s="11"/>
      <c r="G238" s="45">
        <f t="shared" si="32"/>
        <v>0</v>
      </c>
      <c r="H238" s="6"/>
      <c r="I238" s="62" t="e">
        <f>+G238/$H$272</f>
        <v>#DIV/0!</v>
      </c>
      <c r="K238" s="49"/>
    </row>
    <row r="239" spans="1:23" s="2" customFormat="1" ht="15.75">
      <c r="A239" s="43" t="s">
        <v>113</v>
      </c>
      <c r="B239" s="88" t="s">
        <v>396</v>
      </c>
      <c r="C239" s="30"/>
      <c r="D239" s="11">
        <v>0</v>
      </c>
      <c r="E239" s="27" t="s">
        <v>15</v>
      </c>
      <c r="F239" s="11"/>
      <c r="G239" s="45">
        <f t="shared" si="32"/>
        <v>0</v>
      </c>
      <c r="H239" s="6"/>
      <c r="I239" s="62" t="e">
        <f>+G239/$H$272</f>
        <v>#DIV/0!</v>
      </c>
      <c r="K239" s="49"/>
    </row>
    <row r="240" spans="1:23" s="2" customFormat="1" ht="30">
      <c r="A240" s="43" t="s">
        <v>114</v>
      </c>
      <c r="B240" s="88" t="s">
        <v>397</v>
      </c>
      <c r="C240" s="30"/>
      <c r="D240" s="11">
        <v>0</v>
      </c>
      <c r="E240" s="27" t="s">
        <v>15</v>
      </c>
      <c r="F240" s="11"/>
      <c r="G240" s="45">
        <f t="shared" si="32"/>
        <v>0</v>
      </c>
      <c r="H240" s="6"/>
      <c r="I240" s="62" t="e">
        <f>+G240/$H$272</f>
        <v>#DIV/0!</v>
      </c>
      <c r="K240" s="49"/>
    </row>
    <row r="241" spans="1:23" s="2" customFormat="1" ht="30">
      <c r="A241" s="43" t="s">
        <v>115</v>
      </c>
      <c r="B241" s="88" t="s">
        <v>398</v>
      </c>
      <c r="C241" s="30"/>
      <c r="D241" s="11">
        <v>0</v>
      </c>
      <c r="E241" s="27" t="s">
        <v>15</v>
      </c>
      <c r="F241" s="11"/>
      <c r="G241" s="45">
        <f t="shared" si="32"/>
        <v>0</v>
      </c>
      <c r="H241" s="6"/>
      <c r="I241" s="62" t="e">
        <f>+G241/$H$272</f>
        <v>#DIV/0!</v>
      </c>
      <c r="K241" s="49"/>
    </row>
    <row r="242" spans="1:23" s="2" customFormat="1" ht="30">
      <c r="A242" s="43" t="s">
        <v>116</v>
      </c>
      <c r="B242" s="88" t="s">
        <v>399</v>
      </c>
      <c r="C242" s="30"/>
      <c r="D242" s="11">
        <v>0</v>
      </c>
      <c r="E242" s="27" t="s">
        <v>15</v>
      </c>
      <c r="F242" s="11"/>
      <c r="G242" s="45">
        <f t="shared" si="32"/>
        <v>0</v>
      </c>
      <c r="H242" s="6"/>
      <c r="I242" s="62" t="e">
        <f>+G242/$H$272</f>
        <v>#DIV/0!</v>
      </c>
      <c r="K242" s="49"/>
    </row>
    <row r="243" spans="1:23" s="2" customFormat="1" ht="30">
      <c r="A243" s="43" t="s">
        <v>404</v>
      </c>
      <c r="B243" s="88" t="s">
        <v>400</v>
      </c>
      <c r="C243" s="30"/>
      <c r="D243" s="11">
        <v>0</v>
      </c>
      <c r="E243" s="27" t="s">
        <v>15</v>
      </c>
      <c r="F243" s="11"/>
      <c r="G243" s="45">
        <f t="shared" si="32"/>
        <v>0</v>
      </c>
      <c r="H243" s="6"/>
      <c r="I243" s="62" t="e">
        <f>+G243/$H$272</f>
        <v>#DIV/0!</v>
      </c>
      <c r="K243" s="49"/>
    </row>
    <row r="244" spans="1:23" s="2" customFormat="1" ht="30">
      <c r="A244" s="43" t="s">
        <v>405</v>
      </c>
      <c r="B244" s="88" t="s">
        <v>401</v>
      </c>
      <c r="C244" s="30"/>
      <c r="D244" s="11">
        <v>0</v>
      </c>
      <c r="E244" s="27" t="s">
        <v>15</v>
      </c>
      <c r="F244" s="11"/>
      <c r="G244" s="45">
        <f t="shared" si="32"/>
        <v>0</v>
      </c>
      <c r="H244" s="6"/>
      <c r="I244" s="62" t="e">
        <f>+G244/$H$272</f>
        <v>#DIV/0!</v>
      </c>
      <c r="K244" s="49"/>
    </row>
    <row r="245" spans="1:23" s="2" customFormat="1" ht="30">
      <c r="A245" s="43" t="s">
        <v>406</v>
      </c>
      <c r="B245" s="88" t="s">
        <v>402</v>
      </c>
      <c r="C245" s="30"/>
      <c r="D245" s="11">
        <v>0</v>
      </c>
      <c r="E245" s="27" t="s">
        <v>15</v>
      </c>
      <c r="F245" s="11"/>
      <c r="G245" s="45">
        <f t="shared" si="32"/>
        <v>0</v>
      </c>
      <c r="H245" s="6"/>
      <c r="I245" s="62" t="e">
        <f>+G245/$H$272</f>
        <v>#DIV/0!</v>
      </c>
      <c r="K245" s="49"/>
    </row>
    <row r="246" spans="1:23" s="2" customFormat="1" ht="30">
      <c r="A246" s="43" t="s">
        <v>407</v>
      </c>
      <c r="B246" s="88" t="s">
        <v>403</v>
      </c>
      <c r="C246" s="30"/>
      <c r="D246" s="11">
        <v>0</v>
      </c>
      <c r="E246" s="27" t="s">
        <v>15</v>
      </c>
      <c r="F246" s="11"/>
      <c r="G246" s="45">
        <f t="shared" si="32"/>
        <v>0</v>
      </c>
      <c r="H246" s="6"/>
      <c r="I246" s="62" t="e">
        <f>+G246/$H$272</f>
        <v>#DIV/0!</v>
      </c>
      <c r="K246" s="49"/>
    </row>
    <row r="247" spans="1:23" ht="15.75" thickBot="1">
      <c r="A247" s="20"/>
      <c r="B247" s="99"/>
      <c r="C247" s="99"/>
      <c r="D247" s="39"/>
      <c r="E247" s="39"/>
      <c r="F247" s="39"/>
      <c r="G247" s="39"/>
      <c r="H247" s="40"/>
      <c r="I247" s="40"/>
      <c r="J247" s="52"/>
      <c r="K247" s="50"/>
    </row>
    <row r="248" spans="1:23" s="2" customFormat="1" ht="21" thickBot="1">
      <c r="A248" s="22">
        <v>13</v>
      </c>
      <c r="B248" s="23" t="s">
        <v>408</v>
      </c>
      <c r="C248" s="73"/>
      <c r="D248" s="24"/>
      <c r="E248" s="25"/>
      <c r="F248" s="25"/>
      <c r="G248" s="25"/>
      <c r="H248" s="26">
        <f>SUM(G250:G251)</f>
        <v>0</v>
      </c>
      <c r="I248" s="47"/>
      <c r="J248" s="42" t="e">
        <f>SUM(I250:I251)</f>
        <v>#DIV/0!</v>
      </c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3" s="2" customFormat="1">
      <c r="A249" s="37"/>
      <c r="B249" s="38"/>
      <c r="C249" s="29"/>
      <c r="D249" s="5"/>
      <c r="E249" s="5"/>
      <c r="F249" s="5"/>
      <c r="G249" s="5"/>
      <c r="H249" s="6"/>
      <c r="I249" s="6"/>
      <c r="J249" s="51"/>
      <c r="K249" s="50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3" s="2" customFormat="1" ht="15.75">
      <c r="A250" s="43" t="s">
        <v>51</v>
      </c>
      <c r="B250" s="87" t="s">
        <v>409</v>
      </c>
      <c r="C250" s="30"/>
      <c r="D250" s="11">
        <v>0</v>
      </c>
      <c r="E250" s="27" t="s">
        <v>40</v>
      </c>
      <c r="F250" s="11"/>
      <c r="G250" s="45">
        <f t="shared" ref="G250" si="33">+D250*F250</f>
        <v>0</v>
      </c>
      <c r="H250" s="6"/>
      <c r="I250" s="62" t="e">
        <f>+G250/$H$272</f>
        <v>#DIV/0!</v>
      </c>
      <c r="K250" s="49"/>
    </row>
    <row r="251" spans="1:23" ht="15.75" thickBot="1">
      <c r="A251" s="20"/>
      <c r="B251" s="99"/>
      <c r="C251" s="99"/>
      <c r="D251" s="39"/>
      <c r="E251" s="39"/>
      <c r="F251" s="39"/>
      <c r="G251" s="39"/>
      <c r="H251" s="40"/>
      <c r="I251" s="40"/>
      <c r="J251" s="52"/>
      <c r="K251" s="50"/>
    </row>
    <row r="252" spans="1:23" s="2" customFormat="1" ht="21" thickBot="1">
      <c r="A252" s="22">
        <v>14</v>
      </c>
      <c r="B252" s="23" t="s">
        <v>117</v>
      </c>
      <c r="C252" s="73"/>
      <c r="D252" s="24"/>
      <c r="E252" s="25"/>
      <c r="F252" s="25"/>
      <c r="G252" s="25"/>
      <c r="H252" s="26">
        <f>SUM(G254:G263)</f>
        <v>0</v>
      </c>
      <c r="I252" s="47"/>
      <c r="J252" s="42" t="e">
        <f>SUM(I254:I263)</f>
        <v>#DIV/0!</v>
      </c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3" s="2" customFormat="1">
      <c r="A253" s="37"/>
      <c r="B253" s="38"/>
      <c r="C253" s="29"/>
      <c r="D253" s="5"/>
      <c r="E253" s="5"/>
      <c r="F253" s="5"/>
      <c r="G253" s="5"/>
      <c r="H253" s="6"/>
      <c r="I253" s="6"/>
      <c r="J253" s="51"/>
      <c r="K253" s="50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3" s="2" customFormat="1" ht="15.75">
      <c r="A254" s="43" t="s">
        <v>52</v>
      </c>
      <c r="B254" s="87" t="s">
        <v>410</v>
      </c>
      <c r="C254" s="30"/>
      <c r="D254" s="11">
        <v>0</v>
      </c>
      <c r="E254" s="27" t="s">
        <v>40</v>
      </c>
      <c r="F254" s="11"/>
      <c r="G254" s="45">
        <f t="shared" ref="G254:G262" si="34">+D254*F254</f>
        <v>0</v>
      </c>
      <c r="H254" s="6"/>
      <c r="I254" s="62" t="e">
        <f>+G254/$H$272</f>
        <v>#DIV/0!</v>
      </c>
      <c r="K254" s="49"/>
    </row>
    <row r="255" spans="1:23" s="2" customFormat="1" ht="15.75">
      <c r="A255" s="43" t="s">
        <v>53</v>
      </c>
      <c r="B255" s="87" t="s">
        <v>411</v>
      </c>
      <c r="C255" s="30"/>
      <c r="D255" s="11">
        <v>0</v>
      </c>
      <c r="E255" s="27" t="s">
        <v>40</v>
      </c>
      <c r="F255" s="11"/>
      <c r="G255" s="45">
        <f t="shared" si="34"/>
        <v>0</v>
      </c>
      <c r="H255" s="6"/>
      <c r="I255" s="62" t="e">
        <f>+G255/$H$272</f>
        <v>#DIV/0!</v>
      </c>
      <c r="K255" s="49"/>
    </row>
    <row r="256" spans="1:23" s="2" customFormat="1" ht="15.75">
      <c r="A256" s="43" t="s">
        <v>54</v>
      </c>
      <c r="B256" s="88" t="s">
        <v>412</v>
      </c>
      <c r="C256" s="30"/>
      <c r="D256" s="11">
        <v>0</v>
      </c>
      <c r="E256" s="27" t="s">
        <v>40</v>
      </c>
      <c r="F256" s="11"/>
      <c r="G256" s="45">
        <f t="shared" si="34"/>
        <v>0</v>
      </c>
      <c r="H256" s="6"/>
      <c r="I256" s="62" t="e">
        <f>+G256/$H$272</f>
        <v>#DIV/0!</v>
      </c>
      <c r="K256" s="49"/>
    </row>
    <row r="257" spans="1:23" s="2" customFormat="1" ht="15.75">
      <c r="A257" s="43" t="s">
        <v>61</v>
      </c>
      <c r="B257" s="88" t="s">
        <v>413</v>
      </c>
      <c r="C257" s="30"/>
      <c r="D257" s="11">
        <v>0</v>
      </c>
      <c r="E257" s="27" t="s">
        <v>40</v>
      </c>
      <c r="F257" s="11"/>
      <c r="G257" s="45">
        <f t="shared" si="34"/>
        <v>0</v>
      </c>
      <c r="H257" s="6"/>
      <c r="I257" s="62" t="e">
        <f>+G257/$H$272</f>
        <v>#DIV/0!</v>
      </c>
      <c r="K257" s="49"/>
    </row>
    <row r="258" spans="1:23" s="2" customFormat="1" ht="15.75">
      <c r="A258" s="43" t="s">
        <v>62</v>
      </c>
      <c r="B258" s="88" t="s">
        <v>414</v>
      </c>
      <c r="C258" s="30"/>
      <c r="D258" s="11">
        <v>0</v>
      </c>
      <c r="E258" s="27" t="s">
        <v>40</v>
      </c>
      <c r="F258" s="11"/>
      <c r="G258" s="45">
        <f t="shared" si="34"/>
        <v>0</v>
      </c>
      <c r="H258" s="6"/>
      <c r="I258" s="62" t="e">
        <f>+G258/$H$272</f>
        <v>#DIV/0!</v>
      </c>
      <c r="K258" s="49"/>
    </row>
    <row r="259" spans="1:23" s="2" customFormat="1" ht="30">
      <c r="A259" s="43" t="s">
        <v>63</v>
      </c>
      <c r="B259" s="88" t="s">
        <v>415</v>
      </c>
      <c r="C259" s="30"/>
      <c r="D259" s="11">
        <v>0</v>
      </c>
      <c r="E259" s="27" t="s">
        <v>15</v>
      </c>
      <c r="F259" s="11"/>
      <c r="G259" s="45">
        <f t="shared" si="34"/>
        <v>0</v>
      </c>
      <c r="H259" s="6"/>
      <c r="I259" s="62" t="e">
        <f>+G259/$H$272</f>
        <v>#DIV/0!</v>
      </c>
      <c r="K259" s="49"/>
    </row>
    <row r="260" spans="1:23" s="2" customFormat="1" ht="15.75">
      <c r="A260" s="43" t="s">
        <v>64</v>
      </c>
      <c r="B260" s="88" t="s">
        <v>416</v>
      </c>
      <c r="C260" s="30"/>
      <c r="D260" s="11">
        <v>0</v>
      </c>
      <c r="E260" s="27" t="s">
        <v>15</v>
      </c>
      <c r="F260" s="11"/>
      <c r="G260" s="45">
        <f t="shared" si="34"/>
        <v>0</v>
      </c>
      <c r="H260" s="6"/>
      <c r="I260" s="62" t="e">
        <f>+G260/$H$272</f>
        <v>#DIV/0!</v>
      </c>
      <c r="K260" s="49"/>
    </row>
    <row r="261" spans="1:23" s="2" customFormat="1" ht="15.75">
      <c r="A261" s="43" t="s">
        <v>65</v>
      </c>
      <c r="B261" s="88" t="s">
        <v>417</v>
      </c>
      <c r="C261" s="30"/>
      <c r="D261" s="11">
        <v>0</v>
      </c>
      <c r="E261" s="27" t="s">
        <v>14</v>
      </c>
      <c r="F261" s="11"/>
      <c r="G261" s="45">
        <f t="shared" si="34"/>
        <v>0</v>
      </c>
      <c r="H261" s="6"/>
      <c r="I261" s="62" t="e">
        <f>+G261/$H$272</f>
        <v>#DIV/0!</v>
      </c>
      <c r="K261" s="49"/>
    </row>
    <row r="262" spans="1:23" s="2" customFormat="1" ht="30">
      <c r="A262" s="43" t="s">
        <v>66</v>
      </c>
      <c r="B262" s="88" t="s">
        <v>418</v>
      </c>
      <c r="C262" s="30"/>
      <c r="D262" s="11">
        <v>0</v>
      </c>
      <c r="E262" s="27" t="s">
        <v>40</v>
      </c>
      <c r="F262" s="11"/>
      <c r="G262" s="45">
        <f t="shared" si="34"/>
        <v>0</v>
      </c>
      <c r="H262" s="6"/>
      <c r="I262" s="62" t="e">
        <f>+G262/$H$272</f>
        <v>#DIV/0!</v>
      </c>
      <c r="K262" s="49"/>
    </row>
    <row r="263" spans="1:23" ht="15.75" thickBot="1">
      <c r="A263" s="20"/>
      <c r="B263" s="99"/>
      <c r="C263" s="99"/>
      <c r="D263" s="39"/>
      <c r="E263" s="39"/>
      <c r="F263" s="39"/>
      <c r="G263" s="39"/>
      <c r="H263" s="40"/>
      <c r="I263" s="40"/>
      <c r="J263" s="52"/>
      <c r="K263" s="50"/>
    </row>
    <row r="264" spans="1:23" s="2" customFormat="1" ht="21" thickBot="1">
      <c r="A264" s="22">
        <v>15</v>
      </c>
      <c r="B264" s="23" t="s">
        <v>419</v>
      </c>
      <c r="C264" s="73"/>
      <c r="D264" s="24"/>
      <c r="E264" s="25"/>
      <c r="F264" s="25"/>
      <c r="G264" s="25"/>
      <c r="H264" s="26">
        <f>SUM(G266:G269)</f>
        <v>0</v>
      </c>
      <c r="I264" s="47"/>
      <c r="J264" s="42" t="e">
        <f>SUM(I266:I269)</f>
        <v>#DIV/0!</v>
      </c>
      <c r="K264"/>
      <c r="L264"/>
      <c r="M264"/>
      <c r="N264"/>
      <c r="O264"/>
      <c r="P264"/>
      <c r="Q264"/>
      <c r="R264"/>
      <c r="S264"/>
      <c r="T264"/>
      <c r="U264"/>
      <c r="V264"/>
      <c r="W264"/>
    </row>
    <row r="265" spans="1:23" s="2" customFormat="1">
      <c r="A265" s="37"/>
      <c r="B265" s="38"/>
      <c r="C265" s="29"/>
      <c r="D265" s="5"/>
      <c r="E265" s="5"/>
      <c r="F265" s="5"/>
      <c r="G265" s="5"/>
      <c r="H265" s="6"/>
      <c r="I265" s="6"/>
      <c r="J265" s="51"/>
      <c r="K265" s="50"/>
      <c r="L265"/>
      <c r="M265"/>
      <c r="N265"/>
      <c r="O265"/>
      <c r="P265"/>
      <c r="Q265"/>
      <c r="R265"/>
      <c r="S265"/>
      <c r="T265"/>
      <c r="U265"/>
      <c r="V265"/>
      <c r="W265"/>
    </row>
    <row r="266" spans="1:23" s="2" customFormat="1" ht="15.75">
      <c r="A266" s="43" t="s">
        <v>55</v>
      </c>
      <c r="B266" s="96" t="s">
        <v>420</v>
      </c>
      <c r="C266" s="30"/>
      <c r="D266" s="11"/>
      <c r="E266" s="27"/>
      <c r="F266" s="11"/>
      <c r="G266" s="45"/>
      <c r="H266" s="6"/>
      <c r="I266" s="62"/>
      <c r="K266" s="49"/>
    </row>
    <row r="267" spans="1:23" s="2" customFormat="1" ht="15.75">
      <c r="A267" s="43" t="s">
        <v>67</v>
      </c>
      <c r="B267" s="88" t="s">
        <v>421</v>
      </c>
      <c r="C267" s="30"/>
      <c r="D267" s="11">
        <v>0</v>
      </c>
      <c r="E267" s="27" t="s">
        <v>15</v>
      </c>
      <c r="F267" s="11"/>
      <c r="G267" s="45">
        <f t="shared" ref="G267:G268" si="35">+D267*F267</f>
        <v>0</v>
      </c>
      <c r="H267" s="6"/>
      <c r="I267" s="62" t="e">
        <f>+G267/$H$272</f>
        <v>#DIV/0!</v>
      </c>
      <c r="K267" s="49"/>
    </row>
    <row r="268" spans="1:23" s="2" customFormat="1" ht="15.75">
      <c r="A268" s="43" t="s">
        <v>68</v>
      </c>
      <c r="B268" s="88" t="s">
        <v>422</v>
      </c>
      <c r="C268" s="30"/>
      <c r="D268" s="11">
        <v>0</v>
      </c>
      <c r="E268" s="27" t="s">
        <v>15</v>
      </c>
      <c r="F268" s="11"/>
      <c r="G268" s="45">
        <f t="shared" si="35"/>
        <v>0</v>
      </c>
      <c r="H268" s="6"/>
      <c r="I268" s="62" t="e">
        <f>+G268/$H$272</f>
        <v>#DIV/0!</v>
      </c>
      <c r="K268" s="49"/>
    </row>
    <row r="269" spans="1:23">
      <c r="A269" s="20"/>
      <c r="B269" s="99"/>
      <c r="C269" s="99"/>
      <c r="D269" s="39"/>
      <c r="E269" s="39"/>
      <c r="F269" s="39"/>
      <c r="G269" s="39"/>
      <c r="H269" s="40"/>
      <c r="I269" s="40"/>
      <c r="J269" s="52"/>
      <c r="K269" s="50"/>
    </row>
    <row r="270" spans="1:23" s="81" customFormat="1" ht="28.5">
      <c r="A270" s="21"/>
      <c r="B270" s="93"/>
      <c r="C270" s="93"/>
      <c r="D270" s="39"/>
      <c r="E270" s="39"/>
      <c r="F270" s="39"/>
      <c r="G270" s="39"/>
      <c r="H270" s="40"/>
      <c r="I270" s="40"/>
      <c r="J270" s="52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</row>
    <row r="271" spans="1:23" ht="15.75" thickBot="1">
      <c r="A271" s="31"/>
      <c r="B271" s="94"/>
      <c r="C271" s="94"/>
      <c r="D271" s="39"/>
      <c r="E271" s="39"/>
      <c r="F271" s="39"/>
      <c r="G271" s="39"/>
      <c r="H271" s="40"/>
      <c r="I271" s="40"/>
      <c r="J271" s="52"/>
      <c r="K271" s="49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s="2" customFormat="1" ht="29.25" thickBot="1">
      <c r="A272" s="97" t="s">
        <v>16</v>
      </c>
      <c r="B272" s="98"/>
      <c r="C272" s="55"/>
      <c r="D272" s="56"/>
      <c r="E272" s="57"/>
      <c r="F272" s="57"/>
      <c r="G272" s="58"/>
      <c r="H272" s="59">
        <f>SUM(H17:H269)</f>
        <v>0</v>
      </c>
      <c r="I272" s="60"/>
      <c r="J272" s="59" t="e">
        <f>SUM(J17:J269)</f>
        <v>#DIV/0!</v>
      </c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61"/>
      <c r="V272" s="61"/>
      <c r="W272" s="61"/>
    </row>
    <row r="273" spans="1:23" ht="21" customHeight="1">
      <c r="B273" s="1"/>
      <c r="C273" s="1"/>
    </row>
    <row r="274" spans="1:23">
      <c r="B274" s="1"/>
      <c r="C274" s="1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>
      <c r="B275" s="1"/>
      <c r="C275" s="1"/>
    </row>
    <row r="276" spans="1:23">
      <c r="B276" s="1"/>
      <c r="C276" s="1"/>
    </row>
    <row r="279" spans="1:23" s="2" customForma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</row>
    <row r="288" spans="1:23" ht="31.5" customHeight="1"/>
    <row r="294" ht="15" customHeight="1"/>
  </sheetData>
  <mergeCells count="18">
    <mergeCell ref="B228:C228"/>
    <mergeCell ref="H10:J10"/>
    <mergeCell ref="H12:J12"/>
    <mergeCell ref="A14:C14"/>
    <mergeCell ref="I14:J14"/>
    <mergeCell ref="B31:C31"/>
    <mergeCell ref="B45:C45"/>
    <mergeCell ref="B104:C104"/>
    <mergeCell ref="B143:C143"/>
    <mergeCell ref="B191:C191"/>
    <mergeCell ref="B207:C207"/>
    <mergeCell ref="B216:C216"/>
    <mergeCell ref="A272:B272"/>
    <mergeCell ref="B233:C233"/>
    <mergeCell ref="B247:C247"/>
    <mergeCell ref="B251:C251"/>
    <mergeCell ref="B263:C263"/>
    <mergeCell ref="B269:C269"/>
  </mergeCells>
  <dataValidations count="1">
    <dataValidation type="list" allowBlank="1" showInputMessage="1" showErrorMessage="1" sqref="E250 H231:H233 E236:E246 E19:E30 E48:E58 E142 E266:E268 E210:E215 E231:E232 E34:E44 E60:E103 E107:E139 E146:E190 E194:E206 E219:E227 E254:E26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2018-07-26T14:45:37Z</dcterms:modified>
</cp:coreProperties>
</file>